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Users\gerso\OneDrive\Documentos\Claudia y Jaime\Tesis\"/>
    </mc:Choice>
  </mc:AlternateContent>
  <bookViews>
    <workbookView xWindow="0" yWindow="0" windowWidth="10755" windowHeight="9600" activeTab="1"/>
  </bookViews>
  <sheets>
    <sheet name="Datos" sheetId="1" r:id="rId1"/>
    <sheet name="Municipios" sheetId="4" r:id="rId2"/>
    <sheet name="Clasificacion" sheetId="5" r:id="rId3"/>
    <sheet name="Hoja1" sheetId="2" r:id="rId4"/>
  </sheets>
  <definedNames>
    <definedName name="_xlnm._FilterDatabase" localSheetId="2" hidden="1">Clasificacion!$A$8:$S$66</definedName>
    <definedName name="_xlnm._FilterDatabase" localSheetId="0" hidden="1">Datos!$A$8:$S$67</definedName>
    <definedName name="_xlnm._FilterDatabase" localSheetId="1" hidden="1">Municipios!$A$8:$S$66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5" i="4" l="1"/>
  <c r="L95" i="5" l="1"/>
  <c r="H74" i="5" l="1"/>
  <c r="L94" i="5" s="1"/>
  <c r="H73" i="5"/>
  <c r="L93" i="5" s="1"/>
  <c r="M79" i="5" l="1"/>
  <c r="M78" i="5"/>
  <c r="M77" i="5"/>
  <c r="M76" i="5"/>
  <c r="M75" i="5"/>
  <c r="M74" i="5"/>
  <c r="M81" i="5" l="1"/>
  <c r="L76" i="5" l="1"/>
  <c r="L78" i="5"/>
  <c r="L74" i="5"/>
  <c r="L75" i="5"/>
  <c r="L77" i="5"/>
  <c r="L79" i="5"/>
  <c r="L81" i="5" l="1"/>
</calcChain>
</file>

<file path=xl/sharedStrings.xml><?xml version="1.0" encoding="utf-8"?>
<sst xmlns="http://schemas.openxmlformats.org/spreadsheetml/2006/main" count="1550" uniqueCount="299">
  <si>
    <t xml:space="preserve">COOPERATIVA SANTANDEREANA DE TRANSPORTADORES LIMITADA </t>
  </si>
  <si>
    <t>NIT 890.200.928-7</t>
  </si>
  <si>
    <t>PERIODO 2018 Y 2019</t>
  </si>
  <si>
    <t xml:space="preserve">BASE DE DATOS </t>
  </si>
  <si>
    <t>REQUERIMIENTOS EMITIDOS POR LAS ENTIDADES TERRITORIALES</t>
  </si>
  <si>
    <t>Entidad territorial</t>
  </si>
  <si>
    <t>Impuesto</t>
  </si>
  <si>
    <t>x</t>
  </si>
  <si>
    <t>Impuesto de Industria y Comercio</t>
  </si>
  <si>
    <t>Normativa</t>
  </si>
  <si>
    <t>Acuerdo 021 de 2016
Art. 63 y 335</t>
  </si>
  <si>
    <t>Observaciones</t>
  </si>
  <si>
    <t>No presentación</t>
  </si>
  <si>
    <t>Cobro persuasivo</t>
  </si>
  <si>
    <t>Tipo de notificación</t>
  </si>
  <si>
    <t>Anual</t>
  </si>
  <si>
    <t>Marzo-Abril</t>
  </si>
  <si>
    <t>Correspondencia</t>
  </si>
  <si>
    <t>Aviso persuasivo</t>
  </si>
  <si>
    <t>Municipio de Yaguará</t>
  </si>
  <si>
    <t>La secretaría municipal logró constatar que Copetran es sujeto pasivo del impuesto de industria y comercio.</t>
  </si>
  <si>
    <t>Se dio como no presentada</t>
  </si>
  <si>
    <t>Municipio de Funza</t>
  </si>
  <si>
    <t>Estado de cuenta</t>
  </si>
  <si>
    <t>Extemporaneidad</t>
  </si>
  <si>
    <t>Se presento fuera de la fecha limite.</t>
  </si>
  <si>
    <t>Municipio de Yopal</t>
  </si>
  <si>
    <t>Citación de notificación de la Resolución 04915 de 4 de octubre de 2018; mediante el cual resuelve el recurso de reconsideración con radicado No. 201746591 del 15/11/2017</t>
  </si>
  <si>
    <t>No declaro</t>
  </si>
  <si>
    <t>Acuerdo 032 de 2012</t>
  </si>
  <si>
    <t>Municipio de Aipe</t>
  </si>
  <si>
    <t>La secretaría municipal logró constatar que Copetran es sujeto pasivo del impuesto de industria y comercio. Para los años gravables 2012, 2013, 2014 y 2015</t>
  </si>
  <si>
    <t>No declarar</t>
  </si>
  <si>
    <t>Municipio de Malambo</t>
  </si>
  <si>
    <t>Acuerdo 00025 de 2017
Art. 41</t>
  </si>
  <si>
    <t>Respuesta al oficio 2018-2476</t>
  </si>
  <si>
    <t>es deber legal del contribuyente el informar el cese de actividades de conformidad con lo establecido en el artículo 254 del estatuto tributario municipal.</t>
  </si>
  <si>
    <t>Acuerdo 040 de 2017</t>
  </si>
  <si>
    <t>Distrito de Cartagena</t>
  </si>
  <si>
    <t>Acuerdo 041 de 2006
Art. 91, 92 ,112 y 342</t>
  </si>
  <si>
    <t>Municipio de Soledad</t>
  </si>
  <si>
    <t>Anual
Noviembre-Diciembre</t>
  </si>
  <si>
    <t>Acuerdo 211 de 2016</t>
  </si>
  <si>
    <t>Municipio de Buenaventura</t>
  </si>
  <si>
    <t xml:space="preserve">solicitud copia del expediente </t>
  </si>
  <si>
    <t>2013-2017</t>
  </si>
  <si>
    <t>correspondencia solicitud copia de expediente</t>
  </si>
  <si>
    <t>2013-2015</t>
  </si>
  <si>
    <t>Correspondencia solicitud información</t>
  </si>
  <si>
    <t>Municipio de Floridablanca</t>
  </si>
  <si>
    <t>Pliego de cargos 207 de 2018</t>
  </si>
  <si>
    <t>Acuerdo 045 de 2016 
Art. 431
Resolución 8913 de 2015</t>
  </si>
  <si>
    <t>Pliego de cargos 208 de 2018</t>
  </si>
  <si>
    <t>Acuerdo 045 de 2016 
Art. 431
Resolución 4324 de 2016</t>
  </si>
  <si>
    <t>Pliego de cargos 49 de 2018</t>
  </si>
  <si>
    <t>Acuerdo 045 de 2016 
Art. 431
Resolución 3774 de 2014</t>
  </si>
  <si>
    <t>Municipio de Aguazul</t>
  </si>
  <si>
    <t>Acuerdo 020 de 2016
Resolución 723 de 2016</t>
  </si>
  <si>
    <t>Auto archivo 353 de 2018</t>
  </si>
  <si>
    <t>Pliego de cargos 98 de 2018</t>
  </si>
  <si>
    <t>Pliego de cargos 0888211 de 2018</t>
  </si>
  <si>
    <t>2016-2017</t>
  </si>
  <si>
    <t>Periodo gravable</t>
  </si>
  <si>
    <t>Se presento fuera de la fecha limite. Sanción por  16,883,265</t>
  </si>
  <si>
    <t>Municipio de Cali</t>
  </si>
  <si>
    <t>Oficio No. 4131.031.9.21.350543</t>
  </si>
  <si>
    <t>Estado de cuenta por morosidad en el pago del impuesto de industria y comercio año gravable 2018</t>
  </si>
  <si>
    <t>correspondencia</t>
  </si>
  <si>
    <t>Requerimiento Ordinario No. 66</t>
  </si>
  <si>
    <t>Emplazamiento para Corregir 1221-72.08-1076</t>
  </si>
  <si>
    <t>Emplazamiento para Declarar SHMICA-FIS-ED-2018-0026</t>
  </si>
  <si>
    <t>Emplazamiento para Declarar EP-IC111</t>
  </si>
  <si>
    <t>Emplazamiento para Declarar AMC-OFI-0032111-2018</t>
  </si>
  <si>
    <t>Emplazamiento para Declarar 0888121</t>
  </si>
  <si>
    <t>Emplazamiento para Corregir 1221-72.08-2466</t>
  </si>
  <si>
    <t>Oficio detalle del expediente 0321-1-1662-2017</t>
  </si>
  <si>
    <t>Acuerdo 021 de 2016
Art. 5, 558 y 360</t>
  </si>
  <si>
    <t>2014-2017</t>
  </si>
  <si>
    <t>2012-2015</t>
  </si>
  <si>
    <t>Municipio de Puerto Salgar</t>
  </si>
  <si>
    <t>Requerimiento de industria y comercio SAF-P-20.13.2018</t>
  </si>
  <si>
    <t>Acuerdo 037 de 2013
Art. 39 al 56 y el 406</t>
  </si>
  <si>
    <t>Municipio de Barranquilla</t>
  </si>
  <si>
    <t>En el proceso de fiscalización se evidenció que Copetran no presento el impuesto de industria y comercio para el año gravable 2017</t>
  </si>
  <si>
    <t xml:space="preserve">Decreto 0924 de 2011
Art. 186, 46, 47, 48, </t>
  </si>
  <si>
    <t>Municipio de Tello</t>
  </si>
  <si>
    <t>Requerimiento especial 417992018-95</t>
  </si>
  <si>
    <t>Acuerdo 056 de 2008</t>
  </si>
  <si>
    <t>No procede incentivos</t>
  </si>
  <si>
    <t>Municipio de Sabana de Torres</t>
  </si>
  <si>
    <t>Requerimiento OMI098 SGH-1-12-2-662-10-2018</t>
  </si>
  <si>
    <t>2015-2016</t>
  </si>
  <si>
    <t>Acuerdo 035 de 2016
Art. 310 y 43</t>
  </si>
  <si>
    <t>Municipio de Betulia</t>
  </si>
  <si>
    <t xml:space="preserve">Requerimiento </t>
  </si>
  <si>
    <t>Acuerdo 042 de 2013
Art. 93 al 101</t>
  </si>
  <si>
    <t>Cobro persuasivo SGH-1-2-3-4-634-11-2018</t>
  </si>
  <si>
    <t>Cobro persuasivo por el impuesto de industria y comercio del año gravable 2017</t>
  </si>
  <si>
    <t>cobro persuasivo industria y comercio año gravable 2017</t>
  </si>
  <si>
    <t>Requerimiento ordinario No. 102</t>
  </si>
  <si>
    <t>Solicitud de información del año gravable 2016. Libro auxiliar detallado de la cuenta 2368, 135518</t>
  </si>
  <si>
    <t>Municipio de Turbaco</t>
  </si>
  <si>
    <t>Requerimiento Ordinario 00055</t>
  </si>
  <si>
    <t>Impuesto a la gasolina</t>
  </si>
  <si>
    <t>2014, 2015, 2017, 2018</t>
  </si>
  <si>
    <t>otros</t>
  </si>
  <si>
    <t xml:space="preserve">Solicitud de información: inventarios de la gasolina por motor extra y corriente, libros auxiliares anexos al balance cuenta 41, 42, 4175, 6135. Vigencias 2014, 2015, 2017, 2018. Copia de las declaraciones de industria y comercio, renta e impuesto al valor agregado, </t>
  </si>
  <si>
    <t>Municipio de La Dorada</t>
  </si>
  <si>
    <t>Retención en la fuente del impuesto de industria y comercio. Solicitud de información</t>
  </si>
  <si>
    <t>Impuesto a la gasolina. Solicitud de información</t>
  </si>
  <si>
    <t>Mensual</t>
  </si>
  <si>
    <t xml:space="preserve">Solicitud de información del año gravable 2017.  Facturas de ventas, Facturas de compras, Contrato de prestación de servicios y libros auxiliares de las cuentas por pagar, compras y gastos. </t>
  </si>
  <si>
    <t>Acuerdo 053 de 2014</t>
  </si>
  <si>
    <t>Acuerdo 013 de 2016</t>
  </si>
  <si>
    <t>Municipio de Cabuyaro</t>
  </si>
  <si>
    <t>Requerimiento de información 130-12.04-402</t>
  </si>
  <si>
    <t>2013, 2014, 2015, 2016, 2017</t>
  </si>
  <si>
    <t>Solicitud de información años gravables 2013 al 2017</t>
  </si>
  <si>
    <t>Municipio de Barranca de Upía</t>
  </si>
  <si>
    <t>Auto Declarativo 72</t>
  </si>
  <si>
    <t>Auto Declarativo 28</t>
  </si>
  <si>
    <t>Acuerdo 021 de 2016
Resolución 28 de 2018</t>
  </si>
  <si>
    <t>Se dio como no presentada porque se declaro en el lugar no autorizado</t>
  </si>
  <si>
    <t>Requerimiento Ordinario 53</t>
  </si>
  <si>
    <t>Acuerdo 021 de 2016</t>
  </si>
  <si>
    <t>Solicitud de información año gravable 2018</t>
  </si>
  <si>
    <t>Municipio de Guaduas</t>
  </si>
  <si>
    <t>Acuerdo 057 de 2013
Art. 230</t>
  </si>
  <si>
    <t>Se dio como no presentada por falta de firma en el declarante.</t>
  </si>
  <si>
    <t>Municipio de Arauca</t>
  </si>
  <si>
    <t>Emplazamiento para Corregir No. 2019698</t>
  </si>
  <si>
    <t>Requerimiento para Declarar 25/11/19</t>
  </si>
  <si>
    <t>Emplazamiento para Declarar No. EDIC19004554</t>
  </si>
  <si>
    <t>Emplazamiento para Declarar No. S.H.M. No. 117</t>
  </si>
  <si>
    <t xml:space="preserve">Según el acuerdo municipal No. 040 de 2017, en la cual establece el día 30 de abril como plazo máximo para declarar. Verificados los archivos de este despacho no aparece radicada la declaración del contribuyente; el cual es sujeto pasivo del impuesto de industria y comercio </t>
  </si>
  <si>
    <t xml:space="preserve">No declaro. </t>
  </si>
  <si>
    <t>Municipio de Candelaria</t>
  </si>
  <si>
    <t>2016-2017-2018</t>
  </si>
  <si>
    <t>Acuerdo 09 de 2016</t>
  </si>
  <si>
    <t>Emplazamiento por no Declarar SH2019-0452</t>
  </si>
  <si>
    <t>Distrito de Bogotá</t>
  </si>
  <si>
    <t>Emplazamiento para Declarar No. 2019EE152123</t>
  </si>
  <si>
    <t>Decreto 807 de 1993</t>
  </si>
  <si>
    <t>Ineficaz</t>
  </si>
  <si>
    <t>Municipio de Valledupar</t>
  </si>
  <si>
    <t>Oficio No. 2019000183JD</t>
  </si>
  <si>
    <t>Mandamiento de pago</t>
  </si>
  <si>
    <t>Oficio No. 000760</t>
  </si>
  <si>
    <t>Pliego de Cargos 30 de 2018</t>
  </si>
  <si>
    <t>Exógena</t>
  </si>
  <si>
    <t>Pliego de Cargos No. PCNI19000319</t>
  </si>
  <si>
    <t>Acuerdo 211 de 2016
Resolución 000382 de 2018</t>
  </si>
  <si>
    <t>Acuerdo 045 de 2016 
Art. 431
Resolución 5261 de 2017</t>
  </si>
  <si>
    <t>Requerimiento Ordinario 004357</t>
  </si>
  <si>
    <t>Acuerdo 044 de 2008</t>
  </si>
  <si>
    <t>Requerimiento Ordinario 004819</t>
  </si>
  <si>
    <t>Solicitud de comprobantes contables de la exactitud de las declaraciones de industria y comercio para el periodo gravable 2018</t>
  </si>
  <si>
    <t>Municipio de Cartago</t>
  </si>
  <si>
    <t>Requerimiento Ordinario No. F1719-334</t>
  </si>
  <si>
    <t>Acuerdo 028 de 2018</t>
  </si>
  <si>
    <t>solicitud de información</t>
  </si>
  <si>
    <t>Se presume de inexactitud en los ingresos declarados en el impuesto de industria y comercio en el periodo gravable 2017. Toda vez que, en el proceso de fiscalización llevado a cabo en el requerimiento ordinario 2433 de 2018; en el cual se le solicita los documentos que soportan los ingresos obtenidos en otros municipios.</t>
  </si>
  <si>
    <t>Acuerdo 045 de 2016</t>
  </si>
  <si>
    <t>Requerimiento Ordinario SH 2019EE14570</t>
  </si>
  <si>
    <t>Acuerdo 013 de 2016
Acuerdo 007 de 2018</t>
  </si>
  <si>
    <t>Resolución recurso de reposición 21</t>
  </si>
  <si>
    <t>Respuesta Derecho de Petición</t>
  </si>
  <si>
    <t>2015-5 y 2019-3</t>
  </si>
  <si>
    <t>Oficio detalle del expediente 321-18-640</t>
  </si>
  <si>
    <t>2017-2018</t>
  </si>
  <si>
    <t>Acuerdo 17 de 2017</t>
  </si>
  <si>
    <t>Acuerdo 17 de 2017
Art. 29</t>
  </si>
  <si>
    <r>
      <t xml:space="preserve">Los contribuyentes deberán presentar la declaración privada ante la </t>
    </r>
    <r>
      <rPr>
        <b/>
        <sz val="9"/>
        <color theme="1"/>
        <rFont val="Calibri"/>
        <family val="2"/>
        <scheme val="minor"/>
      </rPr>
      <t>entidad bancaria</t>
    </r>
    <r>
      <rPr>
        <sz val="9"/>
        <color theme="1"/>
        <rFont val="Calibri"/>
        <family val="2"/>
        <scheme val="minor"/>
      </rPr>
      <t xml:space="preserve"> establecida por la Secretaría Administrativa y Financiera, en los formularios diseñados para tal fin.
Si el pago se hace por consignación o transferencia electrónica deberá presentar por parte del contribuyente la declaración privada ante la </t>
    </r>
    <r>
      <rPr>
        <b/>
        <sz val="9"/>
        <color theme="1"/>
        <rFont val="Calibri"/>
        <family val="2"/>
        <scheme val="minor"/>
      </rPr>
      <t>entidad bancaria</t>
    </r>
    <r>
      <rPr>
        <sz val="9"/>
        <color theme="1"/>
        <rFont val="Calibri"/>
        <family val="2"/>
        <scheme val="minor"/>
      </rPr>
      <t xml:space="preserve"> con la cual exista convenio de recaudo para tal municipio.
La presentación de las declaraciones tributarias deberá efectuarse en los lugares y dentro de los plazos que para tal efecto señale la administración tributaria municipal
La Secretaría Administrativa y Financiera profiere la Resolución 0411 de diciembre 22 de 2017, por medio de la cual señalan los plazos para la declaración del impuesto de industria y comercio por el periodo gravable 2017</t>
    </r>
  </si>
  <si>
    <t>Dar por no presentada la declaración del impuesto de industria y comercio para el año gravable 2017; en razón a que no fue presentada en las oficinas del Banco Bogotá, en conformidad con la normativa en mención.</t>
  </si>
  <si>
    <t>Municipio de Ciénega</t>
  </si>
  <si>
    <t>No tiene presentación en ese bimestre</t>
  </si>
  <si>
    <t>La declaración se presento con extemporaneidad; en razón al artículo 68 numeral 2 del acuerdo municipal, toda vez que, estipula como fecha limite el ultimo día hábil del mes de febrero.</t>
  </si>
  <si>
    <t>Acuerdo 021 de 2017
Art. 68 Núm.. 2</t>
  </si>
  <si>
    <t>Citación de Notificación</t>
  </si>
  <si>
    <t>Citación para notificar la resolución en donde resuelve el recurso de reconsideración con radicado 201746591 del 15/11/2017</t>
  </si>
  <si>
    <t>Municipio de Puerto Gaitán</t>
  </si>
  <si>
    <t>Realizado el cruce de información entre las liquidaciones privadas del impuesto de industria y comercio presentadas por el contribuyente frente a la información exógena reportada por los diferentes agentes retenedores del Municipio de Puerto Gaitán-Meta, en virtud del hallazgo de inexactitudes en la declaración de la vigencia 2016 por concepto de omisión de ingresos</t>
  </si>
  <si>
    <t>Omisión de ingresos, hallados en el cruce de información exógena</t>
  </si>
  <si>
    <t>La secretaría municipal logró constatar que Copetran ejerció actividades gravadas en la jurisdicción del municipio de Malambo dentro de la vigencia de 2015. En consecuencia, es sujeto pasivo del impuesto de industria y comercio. Los hallazgos evidenciaron que en los reportes en medios magnéticos correspondiente a las retenciones de Ica practicadas en Malambo durante la vigencia fiscal 2015, Copetran obtuvo ingresos por 1,074,131,000 cuyas retenciones ascienden a 3,230,553.</t>
  </si>
  <si>
    <t>No declaro. Interpusieron una sanción de 29,001,537</t>
  </si>
  <si>
    <t>Respuesta al oficio 2018-2476, alcaldía ratificó que es sujeto pasivo</t>
  </si>
  <si>
    <t>De acuerdo al cruce de información obtenida con el RUES- registro único empresarial y social de la cámara de comercio y la secretaría de hacienda de Cartagena, la administración distrital ha comprobado que durante la vigencia del 2012, usted realizo actividades gravadas con el impuesto de industria y comercio</t>
  </si>
  <si>
    <t>Una vez presentada la liquidación privada del impuesto de industria y comercio por el contribuyente, la secretaría procedió a confrontar y determinar que los valores liquidados no son congruentes con la información exógena reportada por los diferentes agentes retenedores del Municipio de Puerto Gaitán</t>
  </si>
  <si>
    <t>Oficio persuasivo corrección declaración 2016 No. 140.33.6.173</t>
  </si>
  <si>
    <t>Revisada la declaración No. 2017-1344 de Copetran, se logró establecer que fue presentada en extemporaneidad incumpliendo con los plazos establecidos en La Resolución 723 de 11 de noviembre de 2016.</t>
  </si>
  <si>
    <t>Municipio de Maní</t>
  </si>
  <si>
    <t>Requerimiento de información SH-02-0268</t>
  </si>
  <si>
    <t xml:space="preserve">solicitud información de ingresos para terceros y los certificados de retención en la fuente por Ica de los periodos 2013 al 2017 </t>
  </si>
  <si>
    <t>Pliego de cargos contra Copetran por no presentar exógena para el año gravable 2015</t>
  </si>
  <si>
    <t>Pliego de cargos contra Copetran por no omisión en la información exógena año gravable 2015. Sanción propuesta asciende a 319,615,700</t>
  </si>
  <si>
    <t>Pliego de cargos contra Copetran por no presentar exógena para el año gravable 2016</t>
  </si>
  <si>
    <t>Pliego de cargos contra Copetran por no omisión en la información exógena año gravable 2016. Sanción propuesta asciende a 319,615,700</t>
  </si>
  <si>
    <t>Pliego de cargos contra Copetran por no omisión en la información exógena año gravable 2015. Sanción propuesta asciende a 319,615,700. Error en las pretensiones del pliego de cargos, al solicitar el año 2015 con la resolución de la exógena para el año gravable 2014</t>
  </si>
  <si>
    <t xml:space="preserve">Archivo del pliego de cargos 49 de 2018; por no procedencia del pliego de cargos, toda vez que, por error de digitación, las pretensiones del pliego acudían a la resolución del año gravable 2014. </t>
  </si>
  <si>
    <t>Archivo el pliego de cargos 049 de 2018, pretensiones no procedente</t>
  </si>
  <si>
    <t>Pliego de cargos contra Copetran por no omisión en la información exógena año gravable 2016. Sanción propuesta asciende a 319,615,700. Error en las pretensiones del pliego de cargos, al solicitar el año 2016 con la resolución de la exógena para el año gravable 2015</t>
  </si>
  <si>
    <t xml:space="preserve">Sanción por la presentación extemporánea del impuesto de industria y comercio de los años gravables 2016 y 2017. Toda vez que, el requerimiento ordinario de información No. 1413784 expedido el 13 de abril de 2018; limitaría el tiempo de respuesta al 8 de mayo del 2018. </t>
  </si>
  <si>
    <t>Solicitud de información de los años gravables 2014 al 2017. con el fin de corroborar la posible omisión de los beneficiarios para la distribución de ingresos.</t>
  </si>
  <si>
    <t>Requerimiento especial cód. 401 Acto GGI-FI-RE-00037-18</t>
  </si>
  <si>
    <t>Propone modificar la declaración de industria y comercio del año gravable 2015 por omisión de ingresos. En razón a la información contable y fiscal suministrada por Copetran, bajo el requerimiento ordinario 00880-17 de 08/06/2017 y el 24/07/2017. Toda vez que, la alcaldía estableció que en la declaración se omitieron ingresos en contraste con las declaraciones de industria y comercio presentadas versus la declaración de renta. Estas diferencias de ingresos, la alcaldía presume que son generados en su jurisdicción; debido a que en la base gravable; hace parte la totalidad de ingresos ordinario y extraordinarios generados en el país y en la declaración solo estipularon los ingresos obtenidos en barranquilla. Así mismo, para la exclusión de los ingresos percibidos en otras jurisdicciones, el contribuyente además de entregar copia de los soportes contables y extracontables, deberá demostrar el origen extraterritorial de tales ingresos con la prueba de inscripción en el registro y la inclusión de estos valores disminuidos en las declaraciones tributarias presentadas en los municipios o certificación de los municipios donde no exista el sistema de declaración.  Por tanto, Copetran no justifico la totalidad de los ingresos brutos ordinarios y extraordinarios, lo que genero una diferencia de ingresos gravados de 11,947,820,000 con una sanción por inexactitud de 76,132,000</t>
  </si>
  <si>
    <t>Omisión de ingresos, hallados en el cruce de información fiscal y contable</t>
  </si>
  <si>
    <t>Propone modificar la declaración de industria y comercio del año gravable 2015 por acceder al incentivo tributario de pronto pago; sin ser acreedor del mismo. En razón a que, para acceder al incentivo es necesario tener establecimiento de comercio.</t>
  </si>
  <si>
    <t>Requerimiento por falta de registro en la secretaría de hacienda y por no declarar el impuesto en el año  gravable 2015 y 2016. Se termina sanción por no declarar</t>
  </si>
  <si>
    <t>Requerimiento solicita modificar la declaración del impuesto de industria y comercio del periodo 2015. Debido a que, en el acuerdo municipal, el articulo 101 establece que el pago mínimo del impuesto es 3 salarios mínimos diarios legales vigentes. Sin embargo, el análisis realizado para determinar la corrección de la declaración, lo sustentan bajo el año gravable 2016.</t>
  </si>
  <si>
    <t>En la declaración se cancelo por un salario mínimo diario vigente. Sin embargo, el pago mínimo son 3 salarios mínimos diarios vigentes.</t>
  </si>
  <si>
    <t xml:space="preserve">Requerimiento solicita modificar la declaración del impuesto de industria y comercio del periodo 2016. Debido a que, en el acuerdo municipal, el articulo 101 establece que el pago mínimo del impuesto es 3 salarios mínimos diarios legales vigentes. </t>
  </si>
  <si>
    <t>Solicitud información año gravable 2016</t>
  </si>
  <si>
    <t>Requerimiento ordinario de información No. 1413784</t>
  </si>
  <si>
    <t xml:space="preserve">Solicitud de información de los años gravables 2016-2017. Declaraciones de Ica e industria y comercio, libros auxiliares de ingresos y devoluciones, junto al balance de comprobación. </t>
  </si>
  <si>
    <t>Solicitud información año gravable 2016-2017</t>
  </si>
  <si>
    <t>Requerimiento ordinario de información No. ROII 1410974</t>
  </si>
  <si>
    <t xml:space="preserve">Solicitud de información del año gravable 2016. Declaraciones de IVA e industria y comercio, libros auxiliares de ingresos y devoluciones, junto al balance de comprobación. </t>
  </si>
  <si>
    <t>Retención en la fuente del impuesto de industria y comercio</t>
  </si>
  <si>
    <t>Municipio de Facatativá</t>
  </si>
  <si>
    <t>Sanción por no presentar la información exógena de los años gravable s 2016 y 2017. En razón al parágrafo segundo del artículo 161, parágrafo cuarto del artículo 160 y el parágrafo único del artículo 162 del Acuerdo 013 de 2016 que determina que el plazo máximo para presentar la exógena es el último día hábil del mes de abril.</t>
  </si>
  <si>
    <t>Solicitud de información: relación de los pagos realizados a personas naturales, jurídicas, sociedades de hecho, uniones temporales, consorcios, contratistas y subcontratistas y; a quienes se les hicieran pagos durante los periodos 2013 al 2017 y las retenciones que hubiese practicado durante los periodos en mención.</t>
  </si>
  <si>
    <t>Se da como no presentada la declaración del impuesto de industria y comercio; en razón a que Copetran presento la declaración en el despacho del alcalde y no en la entidad bancaria como lo estipula en la resolución 028 de diciembre 18 de 2018. Además, mencionada resolución profiere que se dan como no presentadas las declaraciones enviadas por email o entregadas en las oficinas del municipio.</t>
  </si>
  <si>
    <t>Se solicita información de los ingresos recibidos para terceros y la distribución de los mismos, percibidos en la jurisdicción del municipio de barranca de Upía.  Debido a unos indicios por inexactitud en las retenciones descontadas en el impuesto de industria y comercio de 2018.</t>
  </si>
  <si>
    <t>Se da como no presentada la declaración del impuesto de industria y comercio del año gravable 2018; en razón a que la declaración no va firmada por el representante legal. Lo anterior, esta bajo el amparo del artículo 230 del Acuerdo municipal 57 de 2013</t>
  </si>
  <si>
    <t xml:space="preserve">Realizado el cruce de información solicitados a los contribuyentes del impuesto de industria y comercio el municipio de Candelaria, se evidencia que Copetran es sujeto pasivo del impuesto. Toda vez que tubo operaciones comerciales con Mayaguez SA; la cual soporta los ingresos percibidos en los años 2016, 2017 y 2018. </t>
  </si>
  <si>
    <t>Copetran declaro el impuesto de industria y comercio de forma bimestral en el año gravable 2017. El acuerdo distrital, estipula que los contribuyentes declararán el impuesto de forma anual; siempre y cuando el impuesto a cargo del año inmediatamente anterior sea inferido a 391 UVT $11,633,000 (UVT 2016). Los impuesto a cargo de Copetran asciende a 10,196,000</t>
  </si>
  <si>
    <t>Suspensión mandamiento de pago</t>
  </si>
  <si>
    <t>Supleción mandamiento de pago</t>
  </si>
  <si>
    <t>Se declaran ineficaces las declaraciones bimestrales del impuesto de industria y comercio del año gravable 2017. Toda vez que Copetran no esta obligado a declarar con dicha periodicidad; la declaración es anual.</t>
  </si>
  <si>
    <r>
      <t xml:space="preserve">La alcaldía encontró que Copetran opera desde el 1 de enero de 2005 en la jurisdicción. Sin embargo, se encuentra extemporáneo en las declaración es retención a titulo de ICA en los meses de enero, febrero, marzo, abril, mayo, junio, julio, agosto y septiembre del año 2017. Así mismo, bajo el cruce con el </t>
    </r>
    <r>
      <rPr>
        <sz val="9"/>
        <color rgb="FFFF0000"/>
        <rFont val="Calibri"/>
        <family val="2"/>
        <scheme val="minor"/>
      </rPr>
      <t>Ministerio de Transporte, se detectó que los ingresos base de retención declarados con periodicidad mensual y bimestral en los años 2017 y 2018, respectivamente; son inferiores a los ingresos que obtuvo por la actividad desarrollada (despachos origen desde buenaventura). por lo cual, se le invita a corregir las declaraciones pertinentes.</t>
    </r>
  </si>
  <si>
    <t>cruce información ministerio de transporte</t>
  </si>
  <si>
    <t>Pliego de cargos contra Copetran por no presentar la información exógena del año 2017. Proponen una sanción de 62,596,200</t>
  </si>
  <si>
    <t>Pliego de cargos contra Copetran por no presentar la información exógena del año 2018. Proponen una sanción de 7,312,000</t>
  </si>
  <si>
    <t>Municipio de Bucaramanga</t>
  </si>
  <si>
    <t>Requerimiento Especial No. 0166</t>
  </si>
  <si>
    <t>Están declarando ineficaz la declaración por la presunta omisión de ingresos. El argumento radica en la totalidad de ingresos en la declaración de renta sustrayendo los ingresos declarados en el municipio; por tanto se presumen que son del municipio si no desvirtúa cierta hipótesis.</t>
  </si>
  <si>
    <t>Sanción por no presentar la información exógena del año gravable 2018. En razón al parágrafo segundo del artículo 161, parágrafo cuarto del artículo 160 y el parágrafo único del artículo 162 del Acuerdo 013 de 2016 que determina que el plazo máximo para presentar la exógena es el último día hábil del mes de abril.</t>
  </si>
  <si>
    <t>Ratifica el auto declarativo 28; en donde da como no presentada la declaración del impuesto de industria y comercio; en razón a que Copetran presento la declaración en el despacho del alcalde y no en la entidad bancaria como lo estipula en la resolución 028 de diciembre 18 de 2018. Además, mencionada resolución profiere que se dan como no presentadas las declaraciones enviadas por email o entregadas en las oficinas del municipio.</t>
  </si>
  <si>
    <t>Aplicación de los pagos adjuntados en el derecho de petición. Reconoce deuda en los periodos en mención</t>
  </si>
  <si>
    <t>modificación en la declaración de renta</t>
  </si>
  <si>
    <t>Fecha de emisión</t>
  </si>
  <si>
    <t>Periodicidad</t>
  </si>
  <si>
    <t>Argumentación</t>
  </si>
  <si>
    <t>omisión de ingresos</t>
  </si>
  <si>
    <t>Pago mínimo</t>
  </si>
  <si>
    <t>Requerimiento Ordinario Nos. SDH-250-2821-2018</t>
  </si>
  <si>
    <t>Requerimiento Ordinario Nos. SH. 2018EE17208</t>
  </si>
  <si>
    <t>No cumplió con el deber formal de presentar la declaración de retención, auto-rentención e impuesto de industria y comercio; para el año gravable 2017</t>
  </si>
  <si>
    <t>Solicitud de información. Estados financieros, declaraciones de IVA y renta, certificados de retención y auto-renteción de retención en industria y comercio, soportes de pago del impuesto de industria y comercio del año gravable 2017</t>
  </si>
  <si>
    <t>No presento la declaración anual del impuesto de industria y comercio. No presento las auto retenciones del sexo bimestre de 2015</t>
  </si>
  <si>
    <t>Exógena 2016 y 2017</t>
  </si>
  <si>
    <t>Exógena 2018</t>
  </si>
  <si>
    <t>Exógena 2017</t>
  </si>
  <si>
    <t>Floridablanca</t>
  </si>
  <si>
    <t>Soledad</t>
  </si>
  <si>
    <t>Barranca de Upía</t>
  </si>
  <si>
    <t>Yaguará</t>
  </si>
  <si>
    <t>Valledupar</t>
  </si>
  <si>
    <t>Barranquilla</t>
  </si>
  <si>
    <t>Betulia</t>
  </si>
  <si>
    <t>Bucaramanga</t>
  </si>
  <si>
    <t>Buenaventura</t>
  </si>
  <si>
    <t>Ciénega</t>
  </si>
  <si>
    <t>Facatativá</t>
  </si>
  <si>
    <t>Puerto Gaitán</t>
  </si>
  <si>
    <t>Sabana de Torres</t>
  </si>
  <si>
    <t>Bogotá</t>
  </si>
  <si>
    <t>Cartagena</t>
  </si>
  <si>
    <t>Aguazul</t>
  </si>
  <si>
    <t>Aipe</t>
  </si>
  <si>
    <t>Arauca</t>
  </si>
  <si>
    <t>Cabuyaro</t>
  </si>
  <si>
    <t>Cali</t>
  </si>
  <si>
    <t>Candelaria</t>
  </si>
  <si>
    <t>Cartago</t>
  </si>
  <si>
    <t>Funza</t>
  </si>
  <si>
    <t>Guaduas</t>
  </si>
  <si>
    <t>La Dorada</t>
  </si>
  <si>
    <t>Malambo</t>
  </si>
  <si>
    <t>Maní</t>
  </si>
  <si>
    <t>Puerto Salgar</t>
  </si>
  <si>
    <t>Tello</t>
  </si>
  <si>
    <t>Turbaco</t>
  </si>
  <si>
    <t>Yopal</t>
  </si>
  <si>
    <t>Municipio</t>
  </si>
  <si>
    <t>Numero de comunicados</t>
  </si>
  <si>
    <t>Suspención mandamiento de pago</t>
  </si>
  <si>
    <t>modificación en la declaración</t>
  </si>
  <si>
    <t>Clasificacion</t>
  </si>
  <si>
    <t>Cantidad</t>
  </si>
  <si>
    <t>Exogena</t>
  </si>
  <si>
    <t>Inexactas</t>
  </si>
  <si>
    <t>Criterios de inclusion</t>
  </si>
  <si>
    <t>Modificaciones de industria y comercio</t>
  </si>
  <si>
    <t>Susceptibles a incrementar los ingresos</t>
  </si>
  <si>
    <t xml:space="preserve">Incrementos sustentados bajo la modificación de dos o más trazas </t>
  </si>
  <si>
    <t>sale del estudio. Es del año 2017</t>
  </si>
  <si>
    <t>ojo no se incluye dentro del estudio. Del año 2017</t>
  </si>
  <si>
    <t>solicitud de informacion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</si>
</sst>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11"/>
      <color theme="1"/>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21A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9" fontId="5" fillId="0" borderId="0" applyFont="0" applyFill="0" applyBorder="0" applyAlignment="0" applyProtection="0"/>
  </cellStyleXfs>
  <cellXfs count="63">
    <xf numFmtId="0" fontId="0" fillId="0" borderId="0" xfId="0"/>
    <xf numFmtId="0" fontId="1" fillId="0" borderId="0" xfId="0" applyFont="1"/>
    <xf numFmtId="0" fontId="2" fillId="0" borderId="0" xfId="0" applyFont="1" applyAlignment="1">
      <alignment vertical="center"/>
    </xf>
    <xf numFmtId="0" fontId="2" fillId="0" borderId="0" xfId="0" applyFont="1" applyAlignment="1">
      <alignment vertical="center" wrapText="1"/>
    </xf>
    <xf numFmtId="0" fontId="2" fillId="0" borderId="0" xfId="0" applyFont="1" applyFill="1" applyAlignment="1">
      <alignment vertical="center"/>
    </xf>
    <xf numFmtId="0" fontId="0" fillId="0" borderId="0" xfId="0" applyAlignment="1">
      <alignment horizontal="center"/>
    </xf>
    <xf numFmtId="0" fontId="2" fillId="0" borderId="1" xfId="0" applyFont="1" applyBorder="1" applyAlignment="1">
      <alignment vertical="center"/>
    </xf>
    <xf numFmtId="14" fontId="2" fillId="0" borderId="1" xfId="0" applyNumberFormat="1" applyFont="1" applyBorder="1" applyAlignment="1">
      <alignment vertical="center"/>
    </xf>
    <xf numFmtId="0" fontId="2" fillId="0" borderId="1" xfId="0" applyFont="1" applyBorder="1" applyAlignment="1">
      <alignment vertical="center" wrapText="1"/>
    </xf>
    <xf numFmtId="0" fontId="2" fillId="2" borderId="1" xfId="0" applyFont="1" applyFill="1" applyBorder="1" applyAlignment="1">
      <alignment vertical="center"/>
    </xf>
    <xf numFmtId="0" fontId="2" fillId="3" borderId="1" xfId="0" applyFont="1" applyFill="1" applyBorder="1" applyAlignment="1">
      <alignment vertical="center"/>
    </xf>
    <xf numFmtId="14" fontId="2" fillId="3" borderId="1" xfId="0" applyNumberFormat="1" applyFont="1" applyFill="1" applyBorder="1" applyAlignment="1">
      <alignment vertical="center"/>
    </xf>
    <xf numFmtId="0" fontId="2" fillId="3" borderId="1" xfId="0" applyFont="1" applyFill="1" applyBorder="1" applyAlignment="1">
      <alignment vertical="center" wrapText="1"/>
    </xf>
    <xf numFmtId="0" fontId="2" fillId="4" borderId="1" xfId="0" applyFont="1" applyFill="1" applyBorder="1" applyAlignment="1">
      <alignment vertical="center"/>
    </xf>
    <xf numFmtId="14" fontId="2" fillId="4" borderId="1" xfId="0" applyNumberFormat="1" applyFont="1" applyFill="1" applyBorder="1" applyAlignment="1">
      <alignment vertical="center"/>
    </xf>
    <xf numFmtId="0" fontId="2" fillId="4" borderId="1" xfId="0" applyFont="1" applyFill="1" applyBorder="1" applyAlignment="1">
      <alignment vertical="center" wrapText="1"/>
    </xf>
    <xf numFmtId="0" fontId="0" fillId="0" borderId="0" xfId="0" applyAlignment="1">
      <alignment wrapText="1"/>
    </xf>
    <xf numFmtId="0" fontId="1" fillId="0" borderId="0" xfId="0" applyFont="1" applyAlignment="1">
      <alignment wrapText="1"/>
    </xf>
    <xf numFmtId="0" fontId="2" fillId="5" borderId="1" xfId="0" applyFont="1" applyFill="1" applyBorder="1" applyAlignment="1">
      <alignment vertical="center"/>
    </xf>
    <xf numFmtId="14" fontId="2" fillId="5" borderId="1" xfId="0" applyNumberFormat="1" applyFont="1" applyFill="1" applyBorder="1" applyAlignment="1">
      <alignment vertical="center"/>
    </xf>
    <xf numFmtId="0" fontId="2" fillId="5" borderId="1" xfId="0" applyFont="1" applyFill="1" applyBorder="1" applyAlignment="1">
      <alignment vertical="center" wrapText="1"/>
    </xf>
    <xf numFmtId="0" fontId="2" fillId="5" borderId="1" xfId="0" applyFont="1" applyFill="1" applyBorder="1" applyAlignment="1">
      <alignment horizontal="right" vertical="center"/>
    </xf>
    <xf numFmtId="0" fontId="2" fillId="6" borderId="1" xfId="0" applyFont="1" applyFill="1" applyBorder="1" applyAlignment="1">
      <alignment vertical="center"/>
    </xf>
    <xf numFmtId="14" fontId="2" fillId="6" borderId="1" xfId="0" applyNumberFormat="1" applyFont="1" applyFill="1" applyBorder="1" applyAlignment="1">
      <alignment vertical="center"/>
    </xf>
    <xf numFmtId="0" fontId="2" fillId="6" borderId="1" xfId="0" applyFont="1" applyFill="1" applyBorder="1" applyAlignment="1">
      <alignment vertical="center" wrapText="1"/>
    </xf>
    <xf numFmtId="0" fontId="2" fillId="7" borderId="1" xfId="0" applyFont="1" applyFill="1" applyBorder="1" applyAlignment="1">
      <alignment vertical="center"/>
    </xf>
    <xf numFmtId="0" fontId="2" fillId="8" borderId="1" xfId="0" applyFont="1" applyFill="1" applyBorder="1" applyAlignment="1">
      <alignment vertical="center"/>
    </xf>
    <xf numFmtId="14" fontId="2" fillId="7" borderId="1" xfId="0" applyNumberFormat="1" applyFont="1" applyFill="1" applyBorder="1" applyAlignment="1">
      <alignment vertical="center"/>
    </xf>
    <xf numFmtId="0" fontId="2" fillId="7" borderId="1" xfId="0" applyFont="1" applyFill="1" applyBorder="1" applyAlignment="1">
      <alignment vertical="center" wrapText="1"/>
    </xf>
    <xf numFmtId="0" fontId="2" fillId="9" borderId="1" xfId="0" applyFont="1" applyFill="1" applyBorder="1" applyAlignment="1">
      <alignment vertical="center"/>
    </xf>
    <xf numFmtId="14" fontId="2" fillId="9" borderId="1" xfId="0" applyNumberFormat="1" applyFont="1" applyFill="1" applyBorder="1" applyAlignment="1">
      <alignment vertical="center"/>
    </xf>
    <xf numFmtId="0" fontId="2" fillId="9" borderId="1" xfId="0" applyFont="1" applyFill="1" applyBorder="1" applyAlignment="1">
      <alignment vertical="center" wrapText="1"/>
    </xf>
    <xf numFmtId="0" fontId="2" fillId="10" borderId="1" xfId="0" applyFont="1" applyFill="1" applyBorder="1" applyAlignment="1">
      <alignment vertical="center"/>
    </xf>
    <xf numFmtId="14" fontId="2" fillId="10" borderId="1" xfId="0" applyNumberFormat="1" applyFont="1" applyFill="1" applyBorder="1" applyAlignment="1">
      <alignment vertical="center"/>
    </xf>
    <xf numFmtId="0" fontId="2" fillId="10" borderId="1" xfId="0" applyFont="1" applyFill="1" applyBorder="1" applyAlignment="1">
      <alignment vertical="center" wrapText="1"/>
    </xf>
    <xf numFmtId="0" fontId="2" fillId="11" borderId="1" xfId="0" applyFont="1" applyFill="1" applyBorder="1" applyAlignment="1">
      <alignment vertical="center"/>
    </xf>
    <xf numFmtId="14" fontId="2" fillId="11" borderId="1" xfId="0" applyNumberFormat="1" applyFont="1" applyFill="1" applyBorder="1" applyAlignment="1">
      <alignment vertical="center"/>
    </xf>
    <xf numFmtId="0" fontId="2" fillId="11" borderId="1" xfId="0" applyFont="1" applyFill="1" applyBorder="1" applyAlignment="1">
      <alignment vertical="center" wrapText="1"/>
    </xf>
    <xf numFmtId="0" fontId="0" fillId="0" borderId="0" xfId="0" applyAlignment="1">
      <alignment horizontal="center"/>
    </xf>
    <xf numFmtId="0" fontId="0" fillId="0" borderId="0" xfId="0" applyAlignment="1">
      <alignment horizontal="center"/>
    </xf>
    <xf numFmtId="0" fontId="2" fillId="0" borderId="1" xfId="0" applyFont="1" applyFill="1" applyBorder="1" applyAlignment="1">
      <alignment vertical="center"/>
    </xf>
    <xf numFmtId="0" fontId="0" fillId="0" borderId="0" xfId="0" applyAlignment="1">
      <alignment horizontal="left"/>
    </xf>
    <xf numFmtId="0" fontId="0" fillId="0" borderId="0" xfId="0" applyNumberFormat="1"/>
    <xf numFmtId="0" fontId="0" fillId="0" borderId="0" xfId="0" applyAlignment="1"/>
    <xf numFmtId="0" fontId="1" fillId="0" borderId="1" xfId="0" applyFont="1" applyBorder="1"/>
    <xf numFmtId="0" fontId="1" fillId="2" borderId="1" xfId="0" applyFont="1" applyFill="1" applyBorder="1"/>
    <xf numFmtId="0" fontId="1" fillId="0" borderId="1" xfId="0" applyFont="1" applyBorder="1" applyAlignment="1">
      <alignment wrapText="1"/>
    </xf>
    <xf numFmtId="0" fontId="3" fillId="0" borderId="1" xfId="0" applyFont="1" applyBorder="1" applyAlignment="1">
      <alignment vertical="center"/>
    </xf>
    <xf numFmtId="0" fontId="2" fillId="0" borderId="3" xfId="0" applyFont="1" applyBorder="1" applyAlignment="1">
      <alignment vertical="center"/>
    </xf>
    <xf numFmtId="0" fontId="2" fillId="0" borderId="0" xfId="0" applyFont="1" applyBorder="1" applyAlignment="1">
      <alignment vertical="center"/>
    </xf>
    <xf numFmtId="9" fontId="2" fillId="0" borderId="0" xfId="1" applyFont="1" applyAlignment="1">
      <alignment vertical="center"/>
    </xf>
    <xf numFmtId="9" fontId="2" fillId="0" borderId="1" xfId="1" applyFont="1" applyBorder="1" applyAlignment="1">
      <alignment vertical="center"/>
    </xf>
    <xf numFmtId="0" fontId="2" fillId="12" borderId="1" xfId="0" applyFont="1" applyFill="1" applyBorder="1" applyAlignment="1">
      <alignment vertical="center"/>
    </xf>
    <xf numFmtId="14" fontId="2" fillId="12" borderId="1" xfId="0" applyNumberFormat="1" applyFont="1" applyFill="1" applyBorder="1" applyAlignment="1">
      <alignment vertical="center"/>
    </xf>
    <xf numFmtId="0" fontId="2" fillId="12" borderId="1" xfId="0" applyFont="1" applyFill="1" applyBorder="1" applyAlignment="1">
      <alignment vertical="center" wrapText="1"/>
    </xf>
    <xf numFmtId="0" fontId="2" fillId="12" borderId="0" xfId="0" applyFont="1" applyFill="1" applyAlignment="1">
      <alignment vertical="center"/>
    </xf>
    <xf numFmtId="0" fontId="2" fillId="13" borderId="1" xfId="0" applyFont="1" applyFill="1" applyBorder="1" applyAlignment="1">
      <alignment vertical="center"/>
    </xf>
    <xf numFmtId="14" fontId="2" fillId="13" borderId="1" xfId="0" applyNumberFormat="1" applyFont="1" applyFill="1" applyBorder="1" applyAlignment="1">
      <alignment vertical="center"/>
    </xf>
    <xf numFmtId="0" fontId="2" fillId="13" borderId="1" xfId="0" applyFont="1" applyFill="1" applyBorder="1" applyAlignment="1">
      <alignment vertical="center" wrapText="1"/>
    </xf>
    <xf numFmtId="0" fontId="0" fillId="0" borderId="0" xfId="0"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2">
    <cellStyle name="Normal" xfId="0" builtinId="0"/>
    <cellStyle name="Porcentaje" xfId="1" builtinId="5"/>
  </cellStyles>
  <dxfs count="0"/>
  <tableStyles count="0" defaultTableStyle="TableStyleMedium2" defaultPivotStyle="PivotStyleLight16"/>
  <colors>
    <mruColors>
      <color rgb="FFFF21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Municipios!$B$71</c:f>
              <c:strCache>
                <c:ptCount val="1"/>
                <c:pt idx="0">
                  <c:v>Numero de comunicados</c:v>
                </c:pt>
              </c:strCache>
            </c:strRef>
          </c:tx>
          <c:spPr>
            <a:solidFill>
              <a:schemeClr val="accent1"/>
            </a:solidFill>
            <a:ln>
              <a:noFill/>
            </a:ln>
            <a:effectLst/>
          </c:spPr>
          <c:invertIfNegative val="0"/>
          <c:cat>
            <c:strRef>
              <c:f>Municipios!$A$72:$A$102</c:f>
              <c:strCache>
                <c:ptCount val="31"/>
                <c:pt idx="0">
                  <c:v>Floridablanca</c:v>
                </c:pt>
                <c:pt idx="1">
                  <c:v>Soledad</c:v>
                </c:pt>
                <c:pt idx="2">
                  <c:v>Barranca de Upía</c:v>
                </c:pt>
                <c:pt idx="3">
                  <c:v>Yaguará</c:v>
                </c:pt>
                <c:pt idx="4">
                  <c:v>Valledupar</c:v>
                </c:pt>
                <c:pt idx="5">
                  <c:v>Barranquilla</c:v>
                </c:pt>
                <c:pt idx="6">
                  <c:v>Betulia</c:v>
                </c:pt>
                <c:pt idx="7">
                  <c:v>Bucaramanga</c:v>
                </c:pt>
                <c:pt idx="8">
                  <c:v>Buenaventura</c:v>
                </c:pt>
                <c:pt idx="9">
                  <c:v>Ciénega</c:v>
                </c:pt>
                <c:pt idx="10">
                  <c:v>Facatativá</c:v>
                </c:pt>
                <c:pt idx="11">
                  <c:v>Sabana de Torres</c:v>
                </c:pt>
                <c:pt idx="12">
                  <c:v>Puerto Gaitán</c:v>
                </c:pt>
                <c:pt idx="13">
                  <c:v>Bogotá</c:v>
                </c:pt>
                <c:pt idx="14">
                  <c:v>Cartagena</c:v>
                </c:pt>
                <c:pt idx="15">
                  <c:v>Aguazul</c:v>
                </c:pt>
                <c:pt idx="16">
                  <c:v>Aipe</c:v>
                </c:pt>
                <c:pt idx="17">
                  <c:v>Arauca</c:v>
                </c:pt>
                <c:pt idx="18">
                  <c:v>Cabuyaro</c:v>
                </c:pt>
                <c:pt idx="19">
                  <c:v>Cali</c:v>
                </c:pt>
                <c:pt idx="20">
                  <c:v>Candelaria</c:v>
                </c:pt>
                <c:pt idx="21">
                  <c:v>Cartago</c:v>
                </c:pt>
                <c:pt idx="22">
                  <c:v>Funza</c:v>
                </c:pt>
                <c:pt idx="23">
                  <c:v>Guaduas</c:v>
                </c:pt>
                <c:pt idx="24">
                  <c:v>La Dorada</c:v>
                </c:pt>
                <c:pt idx="25">
                  <c:v>Malambo</c:v>
                </c:pt>
                <c:pt idx="26">
                  <c:v>Maní</c:v>
                </c:pt>
                <c:pt idx="27">
                  <c:v>Puerto Salgar</c:v>
                </c:pt>
                <c:pt idx="28">
                  <c:v>Tello</c:v>
                </c:pt>
                <c:pt idx="29">
                  <c:v>Turbaco</c:v>
                </c:pt>
                <c:pt idx="30">
                  <c:v>Yopal</c:v>
                </c:pt>
              </c:strCache>
            </c:strRef>
          </c:cat>
          <c:val>
            <c:numRef>
              <c:f>Municipios!$B$72:$B$102</c:f>
              <c:numCache>
                <c:formatCode>General</c:formatCode>
                <c:ptCount val="31"/>
                <c:pt idx="0">
                  <c:v>7</c:v>
                </c:pt>
                <c:pt idx="1">
                  <c:v>6</c:v>
                </c:pt>
                <c:pt idx="2">
                  <c:v>5</c:v>
                </c:pt>
                <c:pt idx="3">
                  <c:v>4</c:v>
                </c:pt>
                <c:pt idx="4">
                  <c:v>3</c:v>
                </c:pt>
                <c:pt idx="5">
                  <c:v>2</c:v>
                </c:pt>
                <c:pt idx="6">
                  <c:v>2</c:v>
                </c:pt>
                <c:pt idx="7">
                  <c:v>2</c:v>
                </c:pt>
                <c:pt idx="8">
                  <c:v>2</c:v>
                </c:pt>
                <c:pt idx="9">
                  <c:v>2</c:v>
                </c:pt>
                <c:pt idx="10">
                  <c:v>2</c:v>
                </c:pt>
                <c:pt idx="11">
                  <c:v>2</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numCache>
            </c:numRef>
          </c:val>
        </c:ser>
        <c:dLbls>
          <c:showLegendKey val="0"/>
          <c:showVal val="0"/>
          <c:showCatName val="0"/>
          <c:showSerName val="0"/>
          <c:showPercent val="0"/>
          <c:showBubbleSize val="0"/>
        </c:dLbls>
        <c:gapWidth val="219"/>
        <c:overlap val="-27"/>
        <c:axId val="422095736"/>
        <c:axId val="422096128"/>
      </c:barChart>
      <c:catAx>
        <c:axId val="422095736"/>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CO"/>
                  <a:t>Municipios</a:t>
                </a:r>
              </a:p>
            </c:rich>
          </c:tx>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422096128"/>
        <c:crosses val="autoZero"/>
        <c:auto val="1"/>
        <c:lblAlgn val="ctr"/>
        <c:lblOffset val="100"/>
        <c:noMultiLvlLbl val="0"/>
      </c:catAx>
      <c:valAx>
        <c:axId val="422096128"/>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CO" b="1"/>
                  <a:t>Numero de r</a:t>
                </a:r>
                <a:r>
                  <a:rPr lang="es-CO"/>
                  <a:t>equerimientos</a:t>
                </a:r>
              </a:p>
            </c:rich>
          </c:tx>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42209573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200">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Clasificacion!$L$73</c:f>
              <c:strCache>
                <c:ptCount val="1"/>
                <c:pt idx="0">
                  <c:v>Cantidad</c:v>
                </c:pt>
              </c:strCache>
            </c:strRef>
          </c:tx>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Clasificacion!$K$74:$K$79</c:f>
              <c:strCache>
                <c:ptCount val="6"/>
                <c:pt idx="0">
                  <c:v>Correspondencia</c:v>
                </c:pt>
                <c:pt idx="1">
                  <c:v>Exogena</c:v>
                </c:pt>
                <c:pt idx="2">
                  <c:v>Ineficaz</c:v>
                </c:pt>
                <c:pt idx="3">
                  <c:v>Extemporaneidad</c:v>
                </c:pt>
                <c:pt idx="4">
                  <c:v>No presentación</c:v>
                </c:pt>
                <c:pt idx="5">
                  <c:v>Inexactas</c:v>
                </c:pt>
              </c:strCache>
            </c:strRef>
          </c:cat>
          <c:val>
            <c:numRef>
              <c:f>Clasificacion!$L$74:$L$79</c:f>
              <c:numCache>
                <c:formatCode>0%</c:formatCode>
                <c:ptCount val="6"/>
                <c:pt idx="0">
                  <c:v>0.41379310344827586</c:v>
                </c:pt>
                <c:pt idx="1">
                  <c:v>0.13793103448275862</c:v>
                </c:pt>
                <c:pt idx="2">
                  <c:v>1.7241379310344827E-2</c:v>
                </c:pt>
                <c:pt idx="3">
                  <c:v>5.1724137931034482E-2</c:v>
                </c:pt>
                <c:pt idx="4">
                  <c:v>6.8965517241379309E-2</c:v>
                </c:pt>
                <c:pt idx="5">
                  <c:v>0.31034482758620691</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123825</xdr:colOff>
      <xdr:row>82</xdr:row>
      <xdr:rowOff>104775</xdr:rowOff>
    </xdr:from>
    <xdr:to>
      <xdr:col>6</xdr:col>
      <xdr:colOff>2895600</xdr:colOff>
      <xdr:row>98</xdr:row>
      <xdr:rowOff>171450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352425</xdr:colOff>
      <xdr:row>67</xdr:row>
      <xdr:rowOff>100012</xdr:rowOff>
    </xdr:from>
    <xdr:to>
      <xdr:col>17</xdr:col>
      <xdr:colOff>476250</xdr:colOff>
      <xdr:row>85</xdr:row>
      <xdr:rowOff>100012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1333500</xdr:colOff>
      <xdr:row>89</xdr:row>
      <xdr:rowOff>28575</xdr:rowOff>
    </xdr:from>
    <xdr:to>
      <xdr:col>13</xdr:col>
      <xdr:colOff>1085850</xdr:colOff>
      <xdr:row>115</xdr:row>
      <xdr:rowOff>47625</xdr:rowOff>
    </xdr:to>
    <xdr:grpSp>
      <xdr:nvGrpSpPr>
        <xdr:cNvPr id="8" name="Grupo 7"/>
        <xdr:cNvGrpSpPr/>
      </xdr:nvGrpSpPr>
      <xdr:grpSpPr>
        <a:xfrm>
          <a:off x="19792950" y="11610975"/>
          <a:ext cx="1428750" cy="4591050"/>
          <a:chOff x="19792950" y="5667375"/>
          <a:chExt cx="1209675" cy="3894803"/>
        </a:xfrm>
      </xdr:grpSpPr>
      <xdr:sp macro="" textlink="">
        <xdr:nvSpPr>
          <xdr:cNvPr id="4" name="CuadroTexto 3"/>
          <xdr:cNvSpPr txBox="1"/>
        </xdr:nvSpPr>
        <xdr:spPr>
          <a:xfrm>
            <a:off x="19792950" y="5667375"/>
            <a:ext cx="1200150" cy="108492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CO" sz="1100">
                <a:solidFill>
                  <a:schemeClr val="dk1"/>
                </a:solidFill>
                <a:effectLst/>
                <a:latin typeface="+mn-lt"/>
                <a:ea typeface="+mn-ea"/>
                <a:cs typeface="+mn-cs"/>
              </a:rPr>
              <a:t>Susceptibles a modificar la declaración de industria y comercio</a:t>
            </a:r>
            <a:endParaRPr lang="es-CO">
              <a:effectLst/>
            </a:endParaRPr>
          </a:p>
        </xdr:txBody>
      </xdr:sp>
      <xdr:sp macro="" textlink="">
        <xdr:nvSpPr>
          <xdr:cNvPr id="5" name="CuadroTexto 4"/>
          <xdr:cNvSpPr txBox="1"/>
        </xdr:nvSpPr>
        <xdr:spPr>
          <a:xfrm>
            <a:off x="19792950" y="7097047"/>
            <a:ext cx="1200150" cy="108492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CO" sz="1100">
                <a:solidFill>
                  <a:schemeClr val="dk1"/>
                </a:solidFill>
                <a:effectLst/>
                <a:latin typeface="+mn-lt"/>
                <a:ea typeface="+mn-ea"/>
                <a:cs typeface="+mn-cs"/>
              </a:rPr>
              <a:t>Modificaciones susceptibles al incremento de los ingresos del municipio</a:t>
            </a:r>
            <a:endParaRPr lang="es-CO">
              <a:effectLst/>
            </a:endParaRPr>
          </a:p>
        </xdr:txBody>
      </xdr:sp>
      <xdr:sp macro="" textlink="">
        <xdr:nvSpPr>
          <xdr:cNvPr id="7" name="CuadroTexto 6"/>
          <xdr:cNvSpPr txBox="1"/>
        </xdr:nvSpPr>
        <xdr:spPr>
          <a:xfrm>
            <a:off x="19802475" y="8477250"/>
            <a:ext cx="1200150" cy="108492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CO" sz="1100">
                <a:solidFill>
                  <a:schemeClr val="dk1"/>
                </a:solidFill>
                <a:effectLst/>
                <a:latin typeface="+mn-lt"/>
                <a:ea typeface="+mn-ea"/>
                <a:cs typeface="+mn-cs"/>
              </a:rPr>
              <a:t>Incrementos de los ingresos sustentados bajo la modificación de dos o más trazas en su destino</a:t>
            </a:r>
            <a:endParaRPr lang="es-CO">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761048</xdr:colOff>
      <xdr:row>15</xdr:row>
      <xdr:rowOff>56786</xdr:rowOff>
    </xdr:to>
    <xdr:pic>
      <xdr:nvPicPr>
        <xdr:cNvPr id="2" name="Imagen 1"/>
        <xdr:cNvPicPr>
          <a:picLocks noChangeAspect="1"/>
        </xdr:cNvPicPr>
      </xdr:nvPicPr>
      <xdr:blipFill>
        <a:blip xmlns:r="http://schemas.openxmlformats.org/officeDocument/2006/relationships" r:embed="rId1"/>
        <a:stretch>
          <a:fillRect/>
        </a:stretch>
      </xdr:blipFill>
      <xdr:spPr>
        <a:xfrm>
          <a:off x="0" y="0"/>
          <a:ext cx="7619048" cy="29142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workbookViewId="0">
      <pane ySplit="8" topLeftCell="A63" activePane="bottomLeft" state="frozen"/>
      <selection pane="bottomLeft" activeCell="L92" sqref="L92"/>
    </sheetView>
  </sheetViews>
  <sheetFormatPr baseColWidth="10" defaultRowHeight="12" x14ac:dyDescent="0.25"/>
  <cols>
    <col min="1" max="1" width="26.85546875" style="2" customWidth="1"/>
    <col min="2" max="2" width="36.85546875" style="2" bestFit="1" customWidth="1"/>
    <col min="3" max="3" width="16.5703125" style="2" bestFit="1" customWidth="1"/>
    <col min="4" max="4" width="27.5703125" style="2" bestFit="1" customWidth="1"/>
    <col min="5" max="5" width="17.42578125" style="2" bestFit="1" customWidth="1"/>
    <col min="6" max="6" width="10.42578125" style="2" bestFit="1" customWidth="1"/>
    <col min="7" max="7" width="58.7109375" style="2" customWidth="1"/>
    <col min="8" max="8" width="18.7109375" style="2" customWidth="1"/>
    <col min="9" max="9" width="18.85546875" style="2" bestFit="1" customWidth="1"/>
    <col min="10" max="10" width="25.140625" style="2" bestFit="1" customWidth="1"/>
    <col min="11" max="11" width="11.140625" style="2" bestFit="1" customWidth="1"/>
    <col min="12" max="12" width="16.85546875" style="2" bestFit="1" customWidth="1"/>
    <col min="13" max="16" width="16.85546875" style="2" customWidth="1"/>
    <col min="17" max="17" width="16.140625" style="2" bestFit="1" customWidth="1"/>
    <col min="18" max="18" width="16.140625" style="2" customWidth="1"/>
    <col min="19" max="19" width="48.7109375" style="3" customWidth="1"/>
    <col min="20" max="16384" width="11.42578125" style="2"/>
  </cols>
  <sheetData>
    <row r="1" spans="1:19" customFormat="1" ht="15" x14ac:dyDescent="0.25">
      <c r="A1" s="1" t="s">
        <v>0</v>
      </c>
      <c r="S1" s="16"/>
    </row>
    <row r="2" spans="1:19" customFormat="1" ht="15" x14ac:dyDescent="0.25">
      <c r="A2" s="1" t="s">
        <v>1</v>
      </c>
      <c r="S2" s="16"/>
    </row>
    <row r="3" spans="1:19" customFormat="1" ht="15" x14ac:dyDescent="0.25">
      <c r="A3" s="1" t="s">
        <v>3</v>
      </c>
      <c r="S3" s="16"/>
    </row>
    <row r="4" spans="1:19" customFormat="1" ht="15" x14ac:dyDescent="0.25">
      <c r="A4" s="1" t="s">
        <v>4</v>
      </c>
      <c r="S4" s="16"/>
    </row>
    <row r="5" spans="1:19" customFormat="1" ht="15" x14ac:dyDescent="0.25">
      <c r="A5" s="1" t="s">
        <v>2</v>
      </c>
      <c r="S5" s="16"/>
    </row>
    <row r="6" spans="1:19" customFormat="1" ht="15" x14ac:dyDescent="0.25">
      <c r="A6" s="1"/>
      <c r="S6" s="16"/>
    </row>
    <row r="7" spans="1:19" customFormat="1" ht="15" x14ac:dyDescent="0.25">
      <c r="I7" s="59" t="s">
        <v>239</v>
      </c>
      <c r="J7" s="59"/>
      <c r="K7" s="59"/>
      <c r="L7" s="59"/>
      <c r="M7" s="59"/>
      <c r="N7" s="59"/>
      <c r="O7" s="5"/>
      <c r="S7" s="16"/>
    </row>
    <row r="8" spans="1:19" customFormat="1" ht="15" x14ac:dyDescent="0.25">
      <c r="A8" s="1" t="s">
        <v>5</v>
      </c>
      <c r="B8" s="1" t="s">
        <v>14</v>
      </c>
      <c r="C8" s="1" t="s">
        <v>240</v>
      </c>
      <c r="D8" s="1" t="s">
        <v>6</v>
      </c>
      <c r="E8" s="1" t="s">
        <v>62</v>
      </c>
      <c r="F8" s="1" t="s">
        <v>241</v>
      </c>
      <c r="G8" s="1" t="s">
        <v>242</v>
      </c>
      <c r="H8" s="1" t="s">
        <v>9</v>
      </c>
      <c r="I8" s="1" t="s">
        <v>243</v>
      </c>
      <c r="J8" s="1" t="s">
        <v>21</v>
      </c>
      <c r="K8" s="1" t="s">
        <v>32</v>
      </c>
      <c r="L8" s="1" t="s">
        <v>24</v>
      </c>
      <c r="M8" s="1" t="s">
        <v>244</v>
      </c>
      <c r="N8" s="1" t="s">
        <v>88</v>
      </c>
      <c r="O8" s="1" t="s">
        <v>143</v>
      </c>
      <c r="P8" s="1" t="s">
        <v>149</v>
      </c>
      <c r="Q8" s="1" t="s">
        <v>17</v>
      </c>
      <c r="R8" s="1" t="s">
        <v>105</v>
      </c>
      <c r="S8" s="17" t="s">
        <v>11</v>
      </c>
    </row>
    <row r="9" spans="1:19" ht="72" x14ac:dyDescent="0.25">
      <c r="A9" s="32" t="s">
        <v>140</v>
      </c>
      <c r="B9" s="32" t="s">
        <v>141</v>
      </c>
      <c r="C9" s="33">
        <v>43691</v>
      </c>
      <c r="D9" s="32" t="s">
        <v>8</v>
      </c>
      <c r="E9" s="32">
        <v>2017</v>
      </c>
      <c r="F9" s="32" t="s">
        <v>15</v>
      </c>
      <c r="G9" s="34" t="s">
        <v>225</v>
      </c>
      <c r="H9" s="34" t="s">
        <v>142</v>
      </c>
      <c r="I9" s="32"/>
      <c r="J9" s="32"/>
      <c r="K9" s="32"/>
      <c r="L9" s="32"/>
      <c r="M9" s="32"/>
      <c r="N9" s="32"/>
      <c r="O9" s="32" t="s">
        <v>7</v>
      </c>
      <c r="P9" s="32"/>
      <c r="Q9" s="32"/>
      <c r="R9" s="32"/>
      <c r="S9" s="34" t="s">
        <v>228</v>
      </c>
    </row>
    <row r="10" spans="1:19" ht="60" x14ac:dyDescent="0.25">
      <c r="A10" s="18" t="s">
        <v>38</v>
      </c>
      <c r="B10" s="18" t="s">
        <v>72</v>
      </c>
      <c r="C10" s="19">
        <v>43192</v>
      </c>
      <c r="D10" s="18" t="s">
        <v>8</v>
      </c>
      <c r="E10" s="18">
        <v>2012</v>
      </c>
      <c r="F10" s="18" t="s">
        <v>15</v>
      </c>
      <c r="G10" s="20" t="s">
        <v>186</v>
      </c>
      <c r="H10" s="20" t="s">
        <v>39</v>
      </c>
      <c r="I10" s="18"/>
      <c r="J10" s="18"/>
      <c r="K10" s="18" t="s">
        <v>7</v>
      </c>
      <c r="L10" s="18"/>
      <c r="M10" s="18"/>
      <c r="N10" s="18"/>
      <c r="O10" s="18"/>
      <c r="P10" s="18"/>
      <c r="Q10" s="18"/>
      <c r="R10" s="18"/>
      <c r="S10" s="20" t="s">
        <v>28</v>
      </c>
    </row>
    <row r="11" spans="1:19" ht="36" x14ac:dyDescent="0.25">
      <c r="A11" s="22" t="s">
        <v>56</v>
      </c>
      <c r="B11" s="22" t="s">
        <v>188</v>
      </c>
      <c r="C11" s="23">
        <v>43145</v>
      </c>
      <c r="D11" s="22" t="s">
        <v>8</v>
      </c>
      <c r="E11" s="22">
        <v>2016</v>
      </c>
      <c r="F11" s="22" t="s">
        <v>15</v>
      </c>
      <c r="G11" s="24" t="s">
        <v>189</v>
      </c>
      <c r="H11" s="24" t="s">
        <v>57</v>
      </c>
      <c r="I11" s="22"/>
      <c r="J11" s="22"/>
      <c r="K11" s="22"/>
      <c r="L11" s="22" t="s">
        <v>7</v>
      </c>
      <c r="M11" s="22"/>
      <c r="N11" s="22"/>
      <c r="O11" s="22"/>
      <c r="P11" s="22"/>
      <c r="Q11" s="22"/>
      <c r="R11" s="22"/>
      <c r="S11" s="24" t="s">
        <v>25</v>
      </c>
    </row>
    <row r="12" spans="1:19" ht="36" x14ac:dyDescent="0.25">
      <c r="A12" s="18" t="s">
        <v>30</v>
      </c>
      <c r="B12" s="18" t="s">
        <v>70</v>
      </c>
      <c r="C12" s="19">
        <v>43217</v>
      </c>
      <c r="D12" s="18" t="s">
        <v>8</v>
      </c>
      <c r="E12" s="21" t="s">
        <v>78</v>
      </c>
      <c r="F12" s="18" t="s">
        <v>15</v>
      </c>
      <c r="G12" s="20" t="s">
        <v>31</v>
      </c>
      <c r="H12" s="18"/>
      <c r="I12" s="18"/>
      <c r="J12" s="18"/>
      <c r="K12" s="18" t="s">
        <v>7</v>
      </c>
      <c r="L12" s="18"/>
      <c r="M12" s="18"/>
      <c r="N12" s="18"/>
      <c r="O12" s="18"/>
      <c r="P12" s="18"/>
      <c r="Q12" s="18"/>
      <c r="R12" s="18"/>
      <c r="S12" s="20" t="s">
        <v>28</v>
      </c>
    </row>
    <row r="13" spans="1:19" x14ac:dyDescent="0.25">
      <c r="A13" s="10" t="s">
        <v>129</v>
      </c>
      <c r="B13" s="10" t="s">
        <v>130</v>
      </c>
      <c r="C13" s="11">
        <v>43717</v>
      </c>
      <c r="D13" s="10" t="s">
        <v>8</v>
      </c>
      <c r="E13" s="10">
        <v>2017</v>
      </c>
      <c r="F13" s="10" t="s">
        <v>15</v>
      </c>
      <c r="G13" s="12"/>
      <c r="H13" s="10"/>
      <c r="I13" s="10"/>
      <c r="J13" s="10"/>
      <c r="K13" s="10"/>
      <c r="L13" s="10"/>
      <c r="M13" s="10"/>
      <c r="N13" s="10"/>
      <c r="O13" s="10"/>
      <c r="P13" s="10"/>
      <c r="Q13" s="10"/>
      <c r="R13" s="10"/>
      <c r="S13" s="12"/>
    </row>
    <row r="14" spans="1:19" ht="168" x14ac:dyDescent="0.25">
      <c r="A14" s="22" t="s">
        <v>118</v>
      </c>
      <c r="B14" s="22" t="s">
        <v>119</v>
      </c>
      <c r="C14" s="23">
        <v>43354</v>
      </c>
      <c r="D14" s="22" t="s">
        <v>8</v>
      </c>
      <c r="E14" s="22">
        <v>2017</v>
      </c>
      <c r="F14" s="22" t="s">
        <v>15</v>
      </c>
      <c r="G14" s="24" t="s">
        <v>172</v>
      </c>
      <c r="H14" s="24" t="s">
        <v>10</v>
      </c>
      <c r="I14" s="24"/>
      <c r="J14" s="22" t="s">
        <v>7</v>
      </c>
      <c r="K14" s="22"/>
      <c r="L14" s="22"/>
      <c r="M14" s="22"/>
      <c r="N14" s="22"/>
      <c r="O14" s="22"/>
      <c r="P14" s="22"/>
      <c r="Q14" s="22"/>
      <c r="R14" s="22"/>
      <c r="S14" s="24" t="s">
        <v>173</v>
      </c>
    </row>
    <row r="15" spans="1:19" ht="36" x14ac:dyDescent="0.25">
      <c r="A15" s="35" t="s">
        <v>118</v>
      </c>
      <c r="B15" s="35" t="s">
        <v>68</v>
      </c>
      <c r="C15" s="36">
        <v>43417</v>
      </c>
      <c r="D15" s="35" t="s">
        <v>8</v>
      </c>
      <c r="E15" s="35" t="s">
        <v>77</v>
      </c>
      <c r="F15" s="35" t="s">
        <v>15</v>
      </c>
      <c r="G15" s="37" t="s">
        <v>202</v>
      </c>
      <c r="H15" s="37" t="s">
        <v>76</v>
      </c>
      <c r="I15" s="35"/>
      <c r="J15" s="35"/>
      <c r="K15" s="35"/>
      <c r="L15" s="35"/>
      <c r="M15" s="35"/>
      <c r="N15" s="35"/>
      <c r="O15" s="35"/>
      <c r="P15" s="35"/>
      <c r="Q15" s="35" t="s">
        <v>7</v>
      </c>
      <c r="R15" s="35"/>
      <c r="S15" s="37" t="s">
        <v>67</v>
      </c>
    </row>
    <row r="16" spans="1:19" ht="72" x14ac:dyDescent="0.25">
      <c r="A16" s="22" t="s">
        <v>118</v>
      </c>
      <c r="B16" s="26" t="s">
        <v>120</v>
      </c>
      <c r="C16" s="23">
        <v>43599</v>
      </c>
      <c r="D16" s="22" t="s">
        <v>8</v>
      </c>
      <c r="E16" s="22">
        <v>2018</v>
      </c>
      <c r="F16" s="22" t="s">
        <v>15</v>
      </c>
      <c r="G16" s="24" t="s">
        <v>221</v>
      </c>
      <c r="H16" s="24" t="s">
        <v>121</v>
      </c>
      <c r="I16" s="22"/>
      <c r="J16" s="22" t="s">
        <v>7</v>
      </c>
      <c r="K16" s="22"/>
      <c r="L16" s="22"/>
      <c r="M16" s="22"/>
      <c r="N16" s="22"/>
      <c r="O16" s="22"/>
      <c r="P16" s="22"/>
      <c r="Q16" s="22"/>
      <c r="R16" s="22"/>
      <c r="S16" s="24" t="s">
        <v>122</v>
      </c>
    </row>
    <row r="17" spans="1:19" ht="60" x14ac:dyDescent="0.25">
      <c r="A17" s="35" t="s">
        <v>118</v>
      </c>
      <c r="B17" s="35" t="s">
        <v>123</v>
      </c>
      <c r="C17" s="36">
        <v>43648</v>
      </c>
      <c r="D17" s="35" t="s">
        <v>8</v>
      </c>
      <c r="E17" s="35">
        <v>2018</v>
      </c>
      <c r="F17" s="35" t="s">
        <v>15</v>
      </c>
      <c r="G17" s="37" t="s">
        <v>222</v>
      </c>
      <c r="H17" s="37" t="s">
        <v>124</v>
      </c>
      <c r="I17" s="35"/>
      <c r="J17" s="35"/>
      <c r="K17" s="35"/>
      <c r="L17" s="35"/>
      <c r="M17" s="35"/>
      <c r="N17" s="35"/>
      <c r="O17" s="35"/>
      <c r="P17" s="35"/>
      <c r="Q17" s="35" t="s">
        <v>7</v>
      </c>
      <c r="R17" s="35" t="s">
        <v>7</v>
      </c>
      <c r="S17" s="37" t="s">
        <v>125</v>
      </c>
    </row>
    <row r="18" spans="1:19" ht="84" x14ac:dyDescent="0.25">
      <c r="A18" s="22" t="s">
        <v>118</v>
      </c>
      <c r="B18" s="26" t="s">
        <v>165</v>
      </c>
      <c r="C18" s="23">
        <v>43641</v>
      </c>
      <c r="D18" s="22" t="s">
        <v>8</v>
      </c>
      <c r="E18" s="22">
        <v>2018</v>
      </c>
      <c r="F18" s="22" t="s">
        <v>15</v>
      </c>
      <c r="G18" s="24" t="s">
        <v>237</v>
      </c>
      <c r="H18" s="24" t="s">
        <v>121</v>
      </c>
      <c r="I18" s="22"/>
      <c r="J18" s="22" t="s">
        <v>7</v>
      </c>
      <c r="K18" s="22"/>
      <c r="L18" s="22"/>
      <c r="M18" s="22"/>
      <c r="N18" s="22"/>
      <c r="O18" s="22"/>
      <c r="P18" s="22"/>
      <c r="Q18" s="22"/>
      <c r="R18" s="22"/>
      <c r="S18" s="24" t="s">
        <v>122</v>
      </c>
    </row>
    <row r="19" spans="1:19" ht="252" x14ac:dyDescent="0.25">
      <c r="A19" s="13" t="s">
        <v>82</v>
      </c>
      <c r="B19" s="13" t="s">
        <v>203</v>
      </c>
      <c r="C19" s="14">
        <v>43128</v>
      </c>
      <c r="D19" s="13" t="s">
        <v>8</v>
      </c>
      <c r="E19" s="13">
        <v>2015</v>
      </c>
      <c r="F19" s="13" t="s">
        <v>15</v>
      </c>
      <c r="G19" s="15" t="s">
        <v>204</v>
      </c>
      <c r="H19" s="15" t="s">
        <v>84</v>
      </c>
      <c r="I19" s="13" t="s">
        <v>7</v>
      </c>
      <c r="J19" s="13"/>
      <c r="K19" s="13"/>
      <c r="L19" s="13"/>
      <c r="M19" s="13"/>
      <c r="N19" s="13"/>
      <c r="O19" s="13"/>
      <c r="P19" s="13"/>
      <c r="Q19" s="13"/>
      <c r="R19" s="13"/>
      <c r="S19" s="15" t="s">
        <v>205</v>
      </c>
    </row>
    <row r="20" spans="1:19" ht="24" x14ac:dyDescent="0.25">
      <c r="A20" s="35" t="s">
        <v>82</v>
      </c>
      <c r="B20" s="35" t="s">
        <v>99</v>
      </c>
      <c r="C20" s="36">
        <v>43207</v>
      </c>
      <c r="D20" s="35" t="s">
        <v>8</v>
      </c>
      <c r="E20" s="35">
        <v>2016</v>
      </c>
      <c r="F20" s="35" t="s">
        <v>15</v>
      </c>
      <c r="G20" s="37" t="s">
        <v>100</v>
      </c>
      <c r="H20" s="37" t="s">
        <v>84</v>
      </c>
      <c r="I20" s="35"/>
      <c r="J20" s="35"/>
      <c r="K20" s="35"/>
      <c r="L20" s="35"/>
      <c r="M20" s="35"/>
      <c r="N20" s="35"/>
      <c r="O20" s="35"/>
      <c r="P20" s="35"/>
      <c r="Q20" s="35" t="s">
        <v>7</v>
      </c>
      <c r="R20" s="35"/>
      <c r="S20" s="37" t="s">
        <v>211</v>
      </c>
    </row>
    <row r="21" spans="1:19" ht="72" x14ac:dyDescent="0.25">
      <c r="A21" s="29" t="s">
        <v>93</v>
      </c>
      <c r="B21" s="13" t="s">
        <v>94</v>
      </c>
      <c r="C21" s="30">
        <v>43258</v>
      </c>
      <c r="D21" s="29" t="s">
        <v>8</v>
      </c>
      <c r="E21" s="29">
        <v>2015</v>
      </c>
      <c r="F21" s="29" t="s">
        <v>15</v>
      </c>
      <c r="G21" s="31" t="s">
        <v>208</v>
      </c>
      <c r="H21" s="31" t="s">
        <v>95</v>
      </c>
      <c r="I21" s="29"/>
      <c r="J21" s="29"/>
      <c r="K21" s="29"/>
      <c r="L21" s="29"/>
      <c r="M21" s="29" t="s">
        <v>7</v>
      </c>
      <c r="N21" s="29"/>
      <c r="O21" s="29"/>
      <c r="P21" s="29"/>
      <c r="Q21" s="29"/>
      <c r="R21" s="29"/>
      <c r="S21" s="31" t="s">
        <v>209</v>
      </c>
    </row>
    <row r="22" spans="1:19" ht="48" x14ac:dyDescent="0.25">
      <c r="A22" s="29" t="s">
        <v>93</v>
      </c>
      <c r="B22" s="13" t="s">
        <v>94</v>
      </c>
      <c r="C22" s="30">
        <v>43269</v>
      </c>
      <c r="D22" s="29" t="s">
        <v>8</v>
      </c>
      <c r="E22" s="29">
        <v>2016</v>
      </c>
      <c r="F22" s="29" t="s">
        <v>15</v>
      </c>
      <c r="G22" s="31" t="s">
        <v>210</v>
      </c>
      <c r="H22" s="31" t="s">
        <v>95</v>
      </c>
      <c r="I22" s="29"/>
      <c r="J22" s="29"/>
      <c r="K22" s="29"/>
      <c r="L22" s="29"/>
      <c r="M22" s="29" t="s">
        <v>7</v>
      </c>
      <c r="N22" s="29"/>
      <c r="O22" s="29"/>
      <c r="P22" s="29"/>
      <c r="Q22" s="29"/>
      <c r="R22" s="29"/>
      <c r="S22" s="31" t="s">
        <v>209</v>
      </c>
    </row>
    <row r="23" spans="1:19" ht="24" x14ac:dyDescent="0.25">
      <c r="A23" s="35" t="s">
        <v>233</v>
      </c>
      <c r="B23" s="35" t="s">
        <v>153</v>
      </c>
      <c r="C23" s="36">
        <v>43755</v>
      </c>
      <c r="D23" s="35" t="s">
        <v>8</v>
      </c>
      <c r="E23" s="35">
        <v>2017</v>
      </c>
      <c r="F23" s="35" t="s">
        <v>15</v>
      </c>
      <c r="G23" s="37" t="s">
        <v>156</v>
      </c>
      <c r="H23" s="35" t="s">
        <v>154</v>
      </c>
      <c r="I23" s="35"/>
      <c r="J23" s="35"/>
      <c r="K23" s="35"/>
      <c r="L23" s="35"/>
      <c r="M23" s="35"/>
      <c r="N23" s="35"/>
      <c r="O23" s="35"/>
      <c r="P23" s="35"/>
      <c r="Q23" s="35" t="s">
        <v>7</v>
      </c>
      <c r="R23" s="35"/>
      <c r="S23" s="37" t="s">
        <v>160</v>
      </c>
    </row>
    <row r="24" spans="1:19" ht="24" x14ac:dyDescent="0.25">
      <c r="A24" s="35" t="s">
        <v>233</v>
      </c>
      <c r="B24" s="35" t="s">
        <v>155</v>
      </c>
      <c r="C24" s="36">
        <v>43755</v>
      </c>
      <c r="D24" s="35" t="s">
        <v>8</v>
      </c>
      <c r="E24" s="35">
        <v>2018</v>
      </c>
      <c r="F24" s="35" t="s">
        <v>15</v>
      </c>
      <c r="G24" s="37" t="s">
        <v>156</v>
      </c>
      <c r="H24" s="35" t="s">
        <v>154</v>
      </c>
      <c r="I24" s="35"/>
      <c r="J24" s="35"/>
      <c r="K24" s="35"/>
      <c r="L24" s="35"/>
      <c r="M24" s="35"/>
      <c r="N24" s="35"/>
      <c r="O24" s="35"/>
      <c r="P24" s="35"/>
      <c r="Q24" s="35" t="s">
        <v>7</v>
      </c>
      <c r="R24" s="35"/>
      <c r="S24" s="37" t="s">
        <v>160</v>
      </c>
    </row>
    <row r="25" spans="1:19" x14ac:dyDescent="0.25">
      <c r="A25" s="35" t="s">
        <v>43</v>
      </c>
      <c r="B25" s="35" t="s">
        <v>75</v>
      </c>
      <c r="C25" s="36">
        <v>43096</v>
      </c>
      <c r="D25" s="35" t="s">
        <v>8</v>
      </c>
      <c r="E25" s="35" t="s">
        <v>45</v>
      </c>
      <c r="F25" s="35" t="s">
        <v>15</v>
      </c>
      <c r="G25" s="37" t="s">
        <v>44</v>
      </c>
      <c r="H25" s="35" t="s">
        <v>170</v>
      </c>
      <c r="I25" s="35"/>
      <c r="J25" s="35"/>
      <c r="K25" s="35"/>
      <c r="L25" s="35"/>
      <c r="M25" s="35"/>
      <c r="N25" s="35"/>
      <c r="O25" s="35"/>
      <c r="P25" s="35"/>
      <c r="Q25" s="35" t="s">
        <v>7</v>
      </c>
      <c r="R25" s="35"/>
      <c r="S25" s="37" t="s">
        <v>46</v>
      </c>
    </row>
    <row r="26" spans="1:19" ht="120" x14ac:dyDescent="0.25">
      <c r="A26" s="22" t="s">
        <v>43</v>
      </c>
      <c r="B26" s="13" t="s">
        <v>168</v>
      </c>
      <c r="C26" s="14">
        <v>43650</v>
      </c>
      <c r="D26" s="13" t="s">
        <v>217</v>
      </c>
      <c r="E26" s="13" t="s">
        <v>169</v>
      </c>
      <c r="F26" s="13" t="s">
        <v>110</v>
      </c>
      <c r="G26" s="15" t="s">
        <v>229</v>
      </c>
      <c r="H26" s="24" t="s">
        <v>171</v>
      </c>
      <c r="I26" s="22" t="s">
        <v>7</v>
      </c>
      <c r="J26" s="22"/>
      <c r="K26" s="22"/>
      <c r="L26" s="22" t="s">
        <v>7</v>
      </c>
      <c r="M26" s="22"/>
      <c r="N26" s="22"/>
      <c r="O26" s="22"/>
      <c r="P26" s="22"/>
      <c r="Q26" s="22"/>
      <c r="R26" s="22"/>
      <c r="S26" s="24" t="s">
        <v>230</v>
      </c>
    </row>
    <row r="27" spans="1:19" ht="60" x14ac:dyDescent="0.25">
      <c r="A27" s="35" t="s">
        <v>114</v>
      </c>
      <c r="B27" s="35" t="s">
        <v>115</v>
      </c>
      <c r="C27" s="36">
        <v>43269</v>
      </c>
      <c r="D27" s="35" t="s">
        <v>8</v>
      </c>
      <c r="E27" s="35" t="s">
        <v>116</v>
      </c>
      <c r="F27" s="35" t="s">
        <v>15</v>
      </c>
      <c r="G27" s="37" t="s">
        <v>220</v>
      </c>
      <c r="H27" s="35"/>
      <c r="I27" s="35"/>
      <c r="J27" s="35"/>
      <c r="K27" s="35"/>
      <c r="L27" s="35"/>
      <c r="M27" s="35"/>
      <c r="N27" s="35"/>
      <c r="O27" s="35"/>
      <c r="P27" s="35"/>
      <c r="Q27" s="35" t="s">
        <v>7</v>
      </c>
      <c r="R27" s="35"/>
      <c r="S27" s="37" t="s">
        <v>117</v>
      </c>
    </row>
    <row r="28" spans="1:19" ht="24" x14ac:dyDescent="0.25">
      <c r="A28" s="35" t="s">
        <v>64</v>
      </c>
      <c r="B28" s="35" t="s">
        <v>65</v>
      </c>
      <c r="C28" s="36">
        <v>43410</v>
      </c>
      <c r="D28" s="35" t="s">
        <v>8</v>
      </c>
      <c r="E28" s="35">
        <v>2018</v>
      </c>
      <c r="F28" s="35" t="s">
        <v>15</v>
      </c>
      <c r="G28" s="37" t="s">
        <v>66</v>
      </c>
      <c r="H28" s="35"/>
      <c r="I28" s="35"/>
      <c r="J28" s="35"/>
      <c r="K28" s="35"/>
      <c r="L28" s="35"/>
      <c r="M28" s="35"/>
      <c r="N28" s="35"/>
      <c r="O28" s="35"/>
      <c r="P28" s="35"/>
      <c r="Q28" s="35" t="s">
        <v>7</v>
      </c>
      <c r="R28" s="35"/>
      <c r="S28" s="37" t="s">
        <v>67</v>
      </c>
    </row>
    <row r="29" spans="1:19" ht="60" x14ac:dyDescent="0.25">
      <c r="A29" s="18" t="s">
        <v>136</v>
      </c>
      <c r="B29" s="18" t="s">
        <v>139</v>
      </c>
      <c r="C29" s="19">
        <v>43649</v>
      </c>
      <c r="D29" s="18" t="s">
        <v>8</v>
      </c>
      <c r="E29" s="18" t="s">
        <v>137</v>
      </c>
      <c r="F29" s="18" t="s">
        <v>15</v>
      </c>
      <c r="G29" s="20" t="s">
        <v>224</v>
      </c>
      <c r="H29" s="18" t="s">
        <v>138</v>
      </c>
      <c r="I29" s="18"/>
      <c r="J29" s="18"/>
      <c r="K29" s="18" t="s">
        <v>7</v>
      </c>
      <c r="L29" s="18"/>
      <c r="M29" s="18"/>
      <c r="N29" s="18"/>
      <c r="O29" s="18"/>
      <c r="P29" s="18"/>
      <c r="Q29" s="18"/>
      <c r="R29" s="18"/>
      <c r="S29" s="20" t="s">
        <v>135</v>
      </c>
    </row>
    <row r="30" spans="1:19" s="4" customFormat="1" ht="48" x14ac:dyDescent="0.25">
      <c r="A30" s="35" t="s">
        <v>157</v>
      </c>
      <c r="B30" s="35" t="s">
        <v>158</v>
      </c>
      <c r="C30" s="36">
        <v>43661</v>
      </c>
      <c r="D30" s="35" t="s">
        <v>8</v>
      </c>
      <c r="E30" s="35">
        <v>2017</v>
      </c>
      <c r="F30" s="35" t="s">
        <v>15</v>
      </c>
      <c r="G30" s="37" t="s">
        <v>248</v>
      </c>
      <c r="H30" s="35" t="s">
        <v>159</v>
      </c>
      <c r="I30" s="35"/>
      <c r="J30" s="35"/>
      <c r="K30" s="35"/>
      <c r="L30" s="35"/>
      <c r="M30" s="35"/>
      <c r="N30" s="35"/>
      <c r="O30" s="35"/>
      <c r="P30" s="35"/>
      <c r="Q30" s="35" t="s">
        <v>7</v>
      </c>
      <c r="R30" s="35"/>
      <c r="S30" s="37" t="s">
        <v>160</v>
      </c>
    </row>
    <row r="31" spans="1:19" x14ac:dyDescent="0.25">
      <c r="A31" s="35" t="s">
        <v>174</v>
      </c>
      <c r="B31" s="35" t="s">
        <v>13</v>
      </c>
      <c r="C31" s="36">
        <v>43258</v>
      </c>
      <c r="D31" s="35" t="s">
        <v>8</v>
      </c>
      <c r="E31" s="35">
        <v>2017</v>
      </c>
      <c r="F31" s="35" t="s">
        <v>16</v>
      </c>
      <c r="G31" s="37" t="s">
        <v>12</v>
      </c>
      <c r="H31" s="35"/>
      <c r="I31" s="35"/>
      <c r="J31" s="35"/>
      <c r="K31" s="35"/>
      <c r="L31" s="35"/>
      <c r="M31" s="35"/>
      <c r="N31" s="35"/>
      <c r="O31" s="35"/>
      <c r="P31" s="35"/>
      <c r="Q31" s="35" t="s">
        <v>7</v>
      </c>
      <c r="R31" s="35"/>
      <c r="S31" s="37" t="s">
        <v>175</v>
      </c>
    </row>
    <row r="32" spans="1:19" x14ac:dyDescent="0.25">
      <c r="A32" s="35" t="s">
        <v>174</v>
      </c>
      <c r="B32" s="35" t="s">
        <v>18</v>
      </c>
      <c r="C32" s="36">
        <v>43223</v>
      </c>
      <c r="D32" s="35" t="s">
        <v>8</v>
      </c>
      <c r="E32" s="35">
        <v>2017</v>
      </c>
      <c r="F32" s="35" t="s">
        <v>16</v>
      </c>
      <c r="G32" s="37" t="s">
        <v>12</v>
      </c>
      <c r="H32" s="35"/>
      <c r="I32" s="35"/>
      <c r="J32" s="35"/>
      <c r="K32" s="35"/>
      <c r="L32" s="35"/>
      <c r="M32" s="35"/>
      <c r="N32" s="35"/>
      <c r="O32" s="35"/>
      <c r="P32" s="35"/>
      <c r="Q32" s="35" t="s">
        <v>7</v>
      </c>
      <c r="R32" s="35"/>
      <c r="S32" s="37" t="s">
        <v>175</v>
      </c>
    </row>
    <row r="33" spans="1:19" ht="60" x14ac:dyDescent="0.25">
      <c r="A33" s="25" t="s">
        <v>218</v>
      </c>
      <c r="B33" s="25" t="s">
        <v>246</v>
      </c>
      <c r="C33" s="27">
        <v>43427</v>
      </c>
      <c r="D33" s="25" t="s">
        <v>149</v>
      </c>
      <c r="E33" s="25" t="s">
        <v>61</v>
      </c>
      <c r="F33" s="25" t="s">
        <v>15</v>
      </c>
      <c r="G33" s="28" t="s">
        <v>219</v>
      </c>
      <c r="H33" s="25" t="s">
        <v>113</v>
      </c>
      <c r="I33" s="25"/>
      <c r="J33" s="25"/>
      <c r="K33" s="25"/>
      <c r="L33" s="25"/>
      <c r="M33" s="25"/>
      <c r="N33" s="25"/>
      <c r="O33" s="25"/>
      <c r="P33" s="25" t="s">
        <v>7</v>
      </c>
      <c r="Q33" s="25"/>
      <c r="R33" s="25"/>
      <c r="S33" s="28" t="s">
        <v>250</v>
      </c>
    </row>
    <row r="34" spans="1:19" ht="60" x14ac:dyDescent="0.25">
      <c r="A34" s="25" t="s">
        <v>218</v>
      </c>
      <c r="B34" s="25" t="s">
        <v>163</v>
      </c>
      <c r="C34" s="27">
        <v>43692</v>
      </c>
      <c r="D34" s="25" t="s">
        <v>149</v>
      </c>
      <c r="E34" s="25">
        <v>2018</v>
      </c>
      <c r="F34" s="25" t="s">
        <v>15</v>
      </c>
      <c r="G34" s="28" t="s">
        <v>236</v>
      </c>
      <c r="H34" s="28" t="s">
        <v>164</v>
      </c>
      <c r="I34" s="25"/>
      <c r="J34" s="25"/>
      <c r="K34" s="25"/>
      <c r="L34" s="25"/>
      <c r="M34" s="25"/>
      <c r="N34" s="25"/>
      <c r="O34" s="25"/>
      <c r="P34" s="25" t="s">
        <v>7</v>
      </c>
      <c r="Q34" s="25"/>
      <c r="R34" s="25"/>
      <c r="S34" s="28" t="s">
        <v>251</v>
      </c>
    </row>
    <row r="35" spans="1:19" ht="48" x14ac:dyDescent="0.25">
      <c r="A35" s="25" t="s">
        <v>49</v>
      </c>
      <c r="B35" s="25" t="s">
        <v>50</v>
      </c>
      <c r="C35" s="27">
        <v>43293</v>
      </c>
      <c r="D35" s="25" t="s">
        <v>149</v>
      </c>
      <c r="E35" s="25">
        <v>2015</v>
      </c>
      <c r="F35" s="25" t="s">
        <v>15</v>
      </c>
      <c r="G35" s="28" t="s">
        <v>193</v>
      </c>
      <c r="H35" s="28" t="s">
        <v>51</v>
      </c>
      <c r="I35" s="25"/>
      <c r="J35" s="25"/>
      <c r="K35" s="25"/>
      <c r="L35" s="25"/>
      <c r="M35" s="25"/>
      <c r="N35" s="25"/>
      <c r="O35" s="25"/>
      <c r="P35" s="25" t="s">
        <v>7</v>
      </c>
      <c r="Q35" s="25"/>
      <c r="R35" s="25"/>
      <c r="S35" s="28" t="s">
        <v>194</v>
      </c>
    </row>
    <row r="36" spans="1:19" ht="48" x14ac:dyDescent="0.25">
      <c r="A36" s="25" t="s">
        <v>49</v>
      </c>
      <c r="B36" s="25" t="s">
        <v>52</v>
      </c>
      <c r="C36" s="27">
        <v>43293</v>
      </c>
      <c r="D36" s="25" t="s">
        <v>149</v>
      </c>
      <c r="E36" s="25">
        <v>2016</v>
      </c>
      <c r="F36" s="25" t="s">
        <v>15</v>
      </c>
      <c r="G36" s="28" t="s">
        <v>195</v>
      </c>
      <c r="H36" s="28" t="s">
        <v>53</v>
      </c>
      <c r="I36" s="25"/>
      <c r="J36" s="25"/>
      <c r="K36" s="25"/>
      <c r="L36" s="25"/>
      <c r="M36" s="25"/>
      <c r="N36" s="25"/>
      <c r="O36" s="25"/>
      <c r="P36" s="25" t="s">
        <v>7</v>
      </c>
      <c r="Q36" s="25"/>
      <c r="R36" s="25"/>
      <c r="S36" s="28" t="s">
        <v>196</v>
      </c>
    </row>
    <row r="37" spans="1:19" ht="60" x14ac:dyDescent="0.25">
      <c r="A37" s="25" t="s">
        <v>49</v>
      </c>
      <c r="B37" s="25" t="s">
        <v>54</v>
      </c>
      <c r="C37" s="27">
        <v>43255</v>
      </c>
      <c r="D37" s="25" t="s">
        <v>149</v>
      </c>
      <c r="E37" s="25">
        <v>2015</v>
      </c>
      <c r="F37" s="25" t="s">
        <v>15</v>
      </c>
      <c r="G37" s="28" t="s">
        <v>193</v>
      </c>
      <c r="H37" s="28" t="s">
        <v>55</v>
      </c>
      <c r="I37" s="25"/>
      <c r="J37" s="25"/>
      <c r="K37" s="25"/>
      <c r="L37" s="25"/>
      <c r="M37" s="25"/>
      <c r="N37" s="25"/>
      <c r="O37" s="25"/>
      <c r="P37" s="25" t="s">
        <v>7</v>
      </c>
      <c r="Q37" s="25"/>
      <c r="R37" s="25"/>
      <c r="S37" s="28" t="s">
        <v>197</v>
      </c>
    </row>
    <row r="38" spans="1:19" ht="48" x14ac:dyDescent="0.25">
      <c r="A38" s="35" t="s">
        <v>49</v>
      </c>
      <c r="B38" s="35" t="s">
        <v>58</v>
      </c>
      <c r="C38" s="36">
        <v>43263</v>
      </c>
      <c r="D38" s="35" t="s">
        <v>149</v>
      </c>
      <c r="E38" s="35">
        <v>2015</v>
      </c>
      <c r="F38" s="35" t="s">
        <v>15</v>
      </c>
      <c r="G38" s="37" t="s">
        <v>198</v>
      </c>
      <c r="H38" s="37" t="s">
        <v>55</v>
      </c>
      <c r="I38" s="35"/>
      <c r="J38" s="35"/>
      <c r="K38" s="35"/>
      <c r="L38" s="35"/>
      <c r="M38" s="35"/>
      <c r="N38" s="35"/>
      <c r="O38" s="35"/>
      <c r="P38" s="35"/>
      <c r="Q38" s="35" t="s">
        <v>7</v>
      </c>
      <c r="R38" s="35"/>
      <c r="S38" s="37" t="s">
        <v>199</v>
      </c>
    </row>
    <row r="39" spans="1:19" ht="60" x14ac:dyDescent="0.25">
      <c r="A39" s="25" t="s">
        <v>49</v>
      </c>
      <c r="B39" s="25" t="s">
        <v>59</v>
      </c>
      <c r="C39" s="27">
        <v>43255</v>
      </c>
      <c r="D39" s="25" t="s">
        <v>149</v>
      </c>
      <c r="E39" s="25">
        <v>2016</v>
      </c>
      <c r="F39" s="25" t="s">
        <v>15</v>
      </c>
      <c r="G39" s="28" t="s">
        <v>195</v>
      </c>
      <c r="H39" s="28" t="s">
        <v>51</v>
      </c>
      <c r="I39" s="25"/>
      <c r="J39" s="25"/>
      <c r="K39" s="25"/>
      <c r="L39" s="25"/>
      <c r="M39" s="25"/>
      <c r="N39" s="25"/>
      <c r="O39" s="25"/>
      <c r="P39" s="25" t="s">
        <v>7</v>
      </c>
      <c r="Q39" s="25"/>
      <c r="R39" s="25"/>
      <c r="S39" s="28" t="s">
        <v>200</v>
      </c>
    </row>
    <row r="40" spans="1:19" ht="48" x14ac:dyDescent="0.25">
      <c r="A40" s="25" t="s">
        <v>49</v>
      </c>
      <c r="B40" s="25" t="s">
        <v>148</v>
      </c>
      <c r="C40" s="27">
        <v>43608</v>
      </c>
      <c r="D40" s="25" t="s">
        <v>149</v>
      </c>
      <c r="E40" s="25">
        <v>2017</v>
      </c>
      <c r="F40" s="25" t="s">
        <v>15</v>
      </c>
      <c r="G40" s="28" t="s">
        <v>231</v>
      </c>
      <c r="H40" s="28" t="s">
        <v>152</v>
      </c>
      <c r="I40" s="25"/>
      <c r="J40" s="25"/>
      <c r="K40" s="25"/>
      <c r="L40" s="25"/>
      <c r="M40" s="25"/>
      <c r="N40" s="25"/>
      <c r="O40" s="25"/>
      <c r="P40" s="25" t="s">
        <v>7</v>
      </c>
      <c r="Q40" s="25"/>
      <c r="R40" s="25"/>
      <c r="S40" s="28" t="s">
        <v>252</v>
      </c>
    </row>
    <row r="41" spans="1:19" ht="72" x14ac:dyDescent="0.25">
      <c r="A41" s="13" t="s">
        <v>49</v>
      </c>
      <c r="B41" s="13" t="s">
        <v>234</v>
      </c>
      <c r="C41" s="14">
        <v>43675</v>
      </c>
      <c r="D41" s="13" t="s">
        <v>8</v>
      </c>
      <c r="E41" s="13">
        <v>2017</v>
      </c>
      <c r="F41" s="13" t="s">
        <v>15</v>
      </c>
      <c r="G41" s="15" t="s">
        <v>161</v>
      </c>
      <c r="H41" s="13" t="s">
        <v>162</v>
      </c>
      <c r="I41" s="13" t="s">
        <v>7</v>
      </c>
      <c r="J41" s="13"/>
      <c r="K41" s="13"/>
      <c r="L41" s="13"/>
      <c r="M41" s="13"/>
      <c r="N41" s="13"/>
      <c r="O41" s="13"/>
      <c r="P41" s="13"/>
      <c r="Q41" s="13"/>
      <c r="R41" s="13"/>
      <c r="S41" s="15" t="s">
        <v>235</v>
      </c>
    </row>
    <row r="42" spans="1:19" ht="36" x14ac:dyDescent="0.25">
      <c r="A42" s="22" t="s">
        <v>22</v>
      </c>
      <c r="B42" s="22" t="s">
        <v>23</v>
      </c>
      <c r="C42" s="23">
        <v>43182</v>
      </c>
      <c r="D42" s="22" t="s">
        <v>8</v>
      </c>
      <c r="E42" s="22">
        <v>2017</v>
      </c>
      <c r="F42" s="22" t="s">
        <v>15</v>
      </c>
      <c r="G42" s="24" t="s">
        <v>176</v>
      </c>
      <c r="H42" s="24" t="s">
        <v>177</v>
      </c>
      <c r="I42" s="24"/>
      <c r="J42" s="22"/>
      <c r="K42" s="22"/>
      <c r="L42" s="22" t="s">
        <v>7</v>
      </c>
      <c r="M42" s="22"/>
      <c r="N42" s="22"/>
      <c r="O42" s="22"/>
      <c r="P42" s="22"/>
      <c r="Q42" s="22"/>
      <c r="R42" s="22"/>
      <c r="S42" s="24" t="s">
        <v>25</v>
      </c>
    </row>
    <row r="43" spans="1:19" ht="48" x14ac:dyDescent="0.25">
      <c r="A43" s="22" t="s">
        <v>126</v>
      </c>
      <c r="B43" s="22" t="s">
        <v>131</v>
      </c>
      <c r="C43" s="23">
        <v>43794</v>
      </c>
      <c r="D43" s="22" t="s">
        <v>8</v>
      </c>
      <c r="E43" s="22">
        <v>2018</v>
      </c>
      <c r="F43" s="22" t="s">
        <v>15</v>
      </c>
      <c r="G43" s="24" t="s">
        <v>223</v>
      </c>
      <c r="H43" s="24" t="s">
        <v>127</v>
      </c>
      <c r="I43" s="22"/>
      <c r="J43" s="22" t="s">
        <v>7</v>
      </c>
      <c r="K43" s="22"/>
      <c r="L43" s="22"/>
      <c r="M43" s="22"/>
      <c r="N43" s="22"/>
      <c r="O43" s="22"/>
      <c r="P43" s="22"/>
      <c r="Q43" s="22"/>
      <c r="R43" s="22"/>
      <c r="S43" s="24" t="s">
        <v>128</v>
      </c>
    </row>
    <row r="44" spans="1:19" ht="36" x14ac:dyDescent="0.25">
      <c r="A44" s="35" t="s">
        <v>107</v>
      </c>
      <c r="B44" s="35" t="s">
        <v>245</v>
      </c>
      <c r="C44" s="36">
        <v>43264</v>
      </c>
      <c r="D44" s="35" t="s">
        <v>217</v>
      </c>
      <c r="E44" s="35">
        <v>2017</v>
      </c>
      <c r="F44" s="35" t="s">
        <v>110</v>
      </c>
      <c r="G44" s="37" t="s">
        <v>111</v>
      </c>
      <c r="H44" s="35" t="s">
        <v>112</v>
      </c>
      <c r="I44" s="35"/>
      <c r="J44" s="35"/>
      <c r="K44" s="35"/>
      <c r="L44" s="35"/>
      <c r="M44" s="35"/>
      <c r="N44" s="35"/>
      <c r="O44" s="35"/>
      <c r="P44" s="35"/>
      <c r="Q44" s="35" t="s">
        <v>7</v>
      </c>
      <c r="R44" s="10" t="s">
        <v>7</v>
      </c>
      <c r="S44" s="37" t="s">
        <v>108</v>
      </c>
    </row>
    <row r="45" spans="1:19" ht="96" x14ac:dyDescent="0.25">
      <c r="A45" s="18" t="s">
        <v>33</v>
      </c>
      <c r="B45" s="18" t="s">
        <v>71</v>
      </c>
      <c r="C45" s="19">
        <v>43325</v>
      </c>
      <c r="D45" s="18" t="s">
        <v>8</v>
      </c>
      <c r="E45" s="18">
        <v>2015</v>
      </c>
      <c r="F45" s="18" t="s">
        <v>15</v>
      </c>
      <c r="G45" s="20" t="s">
        <v>183</v>
      </c>
      <c r="H45" s="20" t="s">
        <v>34</v>
      </c>
      <c r="I45" s="18"/>
      <c r="J45" s="18"/>
      <c r="K45" s="18" t="s">
        <v>7</v>
      </c>
      <c r="L45" s="18"/>
      <c r="M45" s="18"/>
      <c r="N45" s="18"/>
      <c r="O45" s="18"/>
      <c r="P45" s="18"/>
      <c r="Q45" s="18"/>
      <c r="R45" s="18"/>
      <c r="S45" s="20" t="s">
        <v>184</v>
      </c>
    </row>
    <row r="46" spans="1:19" ht="24" x14ac:dyDescent="0.25">
      <c r="A46" s="35" t="s">
        <v>190</v>
      </c>
      <c r="B46" s="35" t="s">
        <v>191</v>
      </c>
      <c r="C46" s="36">
        <v>43217</v>
      </c>
      <c r="D46" s="35" t="s">
        <v>8</v>
      </c>
      <c r="E46" s="35" t="s">
        <v>47</v>
      </c>
      <c r="F46" s="35" t="s">
        <v>15</v>
      </c>
      <c r="G46" s="37" t="s">
        <v>192</v>
      </c>
      <c r="H46" s="35"/>
      <c r="I46" s="35"/>
      <c r="J46" s="35"/>
      <c r="K46" s="35"/>
      <c r="L46" s="35"/>
      <c r="M46" s="35"/>
      <c r="N46" s="35"/>
      <c r="O46" s="35"/>
      <c r="P46" s="35"/>
      <c r="Q46" s="35" t="s">
        <v>7</v>
      </c>
      <c r="R46" s="35"/>
      <c r="S46" s="37" t="s">
        <v>48</v>
      </c>
    </row>
    <row r="47" spans="1:19" ht="72" x14ac:dyDescent="0.25">
      <c r="A47" s="13" t="s">
        <v>180</v>
      </c>
      <c r="B47" s="13" t="s">
        <v>69</v>
      </c>
      <c r="C47" s="14">
        <v>43329</v>
      </c>
      <c r="D47" s="13" t="s">
        <v>8</v>
      </c>
      <c r="E47" s="13">
        <v>2016</v>
      </c>
      <c r="F47" s="13" t="s">
        <v>15</v>
      </c>
      <c r="G47" s="15" t="s">
        <v>181</v>
      </c>
      <c r="H47" s="13" t="s">
        <v>29</v>
      </c>
      <c r="I47" s="13" t="s">
        <v>7</v>
      </c>
      <c r="J47" s="13"/>
      <c r="K47" s="13"/>
      <c r="L47" s="13"/>
      <c r="M47" s="13"/>
      <c r="N47" s="13"/>
      <c r="O47" s="13"/>
      <c r="P47" s="13"/>
      <c r="Q47" s="13"/>
      <c r="R47" s="13"/>
      <c r="S47" s="15" t="s">
        <v>182</v>
      </c>
    </row>
    <row r="49" spans="1:19" ht="24" x14ac:dyDescent="0.25">
      <c r="A49" s="18" t="s">
        <v>79</v>
      </c>
      <c r="B49" s="18" t="s">
        <v>80</v>
      </c>
      <c r="C49" s="19">
        <v>43418</v>
      </c>
      <c r="D49" s="18" t="s">
        <v>8</v>
      </c>
      <c r="E49" s="18">
        <v>2017</v>
      </c>
      <c r="F49" s="18" t="s">
        <v>15</v>
      </c>
      <c r="G49" s="20" t="s">
        <v>83</v>
      </c>
      <c r="H49" s="20" t="s">
        <v>81</v>
      </c>
      <c r="I49" s="18"/>
      <c r="J49" s="18"/>
      <c r="K49" s="18" t="s">
        <v>7</v>
      </c>
      <c r="L49" s="18"/>
      <c r="M49" s="18"/>
      <c r="N49" s="18"/>
      <c r="O49" s="18"/>
      <c r="P49" s="18"/>
      <c r="Q49" s="18"/>
      <c r="R49" s="18"/>
      <c r="S49" s="20" t="s">
        <v>135</v>
      </c>
    </row>
    <row r="50" spans="1:19" ht="36" x14ac:dyDescent="0.25">
      <c r="A50" s="18" t="s">
        <v>89</v>
      </c>
      <c r="B50" s="18" t="s">
        <v>90</v>
      </c>
      <c r="C50" s="19">
        <v>43426</v>
      </c>
      <c r="D50" s="18" t="s">
        <v>8</v>
      </c>
      <c r="E50" s="18" t="s">
        <v>91</v>
      </c>
      <c r="F50" s="18" t="s">
        <v>15</v>
      </c>
      <c r="G50" s="20" t="s">
        <v>207</v>
      </c>
      <c r="H50" s="20" t="s">
        <v>92</v>
      </c>
      <c r="I50" s="18"/>
      <c r="J50" s="18"/>
      <c r="K50" s="18" t="s">
        <v>7</v>
      </c>
      <c r="L50" s="18"/>
      <c r="M50" s="18"/>
      <c r="N50" s="18"/>
      <c r="O50" s="18"/>
      <c r="P50" s="18"/>
      <c r="Q50" s="18"/>
      <c r="R50" s="18"/>
      <c r="S50" s="20" t="s">
        <v>135</v>
      </c>
    </row>
    <row r="51" spans="1:19" ht="24" x14ac:dyDescent="0.25">
      <c r="A51" s="35" t="s">
        <v>89</v>
      </c>
      <c r="B51" s="35" t="s">
        <v>96</v>
      </c>
      <c r="C51" s="36">
        <v>43441</v>
      </c>
      <c r="D51" s="35" t="s">
        <v>8</v>
      </c>
      <c r="E51" s="35">
        <v>2017</v>
      </c>
      <c r="F51" s="35" t="s">
        <v>15</v>
      </c>
      <c r="G51" s="37" t="s">
        <v>97</v>
      </c>
      <c r="H51" s="37" t="s">
        <v>92</v>
      </c>
      <c r="I51" s="35"/>
      <c r="J51" s="35"/>
      <c r="K51" s="35"/>
      <c r="L51" s="35"/>
      <c r="M51" s="35"/>
      <c r="N51" s="35"/>
      <c r="O51" s="35"/>
      <c r="P51" s="35"/>
      <c r="Q51" s="35" t="s">
        <v>7</v>
      </c>
      <c r="R51" s="35"/>
      <c r="S51" s="37" t="s">
        <v>98</v>
      </c>
    </row>
    <row r="52" spans="1:19" ht="36" x14ac:dyDescent="0.25">
      <c r="A52" s="18" t="s">
        <v>40</v>
      </c>
      <c r="B52" s="18" t="s">
        <v>73</v>
      </c>
      <c r="C52" s="19">
        <v>43165</v>
      </c>
      <c r="D52" s="18" t="s">
        <v>8</v>
      </c>
      <c r="E52" s="18">
        <v>2015</v>
      </c>
      <c r="F52" s="20" t="s">
        <v>41</v>
      </c>
      <c r="G52" s="20" t="s">
        <v>249</v>
      </c>
      <c r="H52" s="18" t="s">
        <v>42</v>
      </c>
      <c r="I52" s="18"/>
      <c r="J52" s="18"/>
      <c r="K52" s="18" t="s">
        <v>7</v>
      </c>
      <c r="L52" s="18"/>
      <c r="M52" s="18"/>
      <c r="N52" s="18"/>
      <c r="O52" s="18"/>
      <c r="P52" s="18"/>
      <c r="Q52" s="18"/>
      <c r="R52" s="18"/>
      <c r="S52" s="20" t="s">
        <v>135</v>
      </c>
    </row>
    <row r="53" spans="1:19" ht="48" x14ac:dyDescent="0.25">
      <c r="A53" s="22" t="s">
        <v>40</v>
      </c>
      <c r="B53" s="22" t="s">
        <v>60</v>
      </c>
      <c r="C53" s="23">
        <v>43203</v>
      </c>
      <c r="D53" s="22" t="s">
        <v>8</v>
      </c>
      <c r="E53" s="22" t="s">
        <v>61</v>
      </c>
      <c r="F53" s="22" t="s">
        <v>15</v>
      </c>
      <c r="G53" s="24" t="s">
        <v>201</v>
      </c>
      <c r="H53" s="22" t="s">
        <v>42</v>
      </c>
      <c r="I53" s="22"/>
      <c r="J53" s="22"/>
      <c r="K53" s="22"/>
      <c r="L53" s="22" t="s">
        <v>7</v>
      </c>
      <c r="M53" s="22"/>
      <c r="N53" s="22"/>
      <c r="O53" s="22"/>
      <c r="P53" s="22"/>
      <c r="Q53" s="22"/>
      <c r="R53" s="22"/>
      <c r="S53" s="24" t="s">
        <v>63</v>
      </c>
    </row>
    <row r="54" spans="1:19" ht="36" x14ac:dyDescent="0.25">
      <c r="A54" s="35" t="s">
        <v>40</v>
      </c>
      <c r="B54" s="35" t="s">
        <v>212</v>
      </c>
      <c r="C54" s="36">
        <v>43203</v>
      </c>
      <c r="D54" s="35" t="s">
        <v>8</v>
      </c>
      <c r="E54" s="35" t="s">
        <v>61</v>
      </c>
      <c r="F54" s="35" t="s">
        <v>15</v>
      </c>
      <c r="G54" s="37" t="s">
        <v>213</v>
      </c>
      <c r="H54" s="35" t="s">
        <v>42</v>
      </c>
      <c r="I54" s="35"/>
      <c r="J54" s="35"/>
      <c r="K54" s="35"/>
      <c r="L54" s="35"/>
      <c r="M54" s="35"/>
      <c r="N54" s="35"/>
      <c r="O54" s="35"/>
      <c r="P54" s="35"/>
      <c r="Q54" s="35" t="s">
        <v>7</v>
      </c>
      <c r="R54" s="35"/>
      <c r="S54" s="37" t="s">
        <v>214</v>
      </c>
    </row>
    <row r="55" spans="1:19" ht="36" x14ac:dyDescent="0.25">
      <c r="A55" s="35" t="s">
        <v>40</v>
      </c>
      <c r="B55" s="35" t="s">
        <v>215</v>
      </c>
      <c r="C55" s="36">
        <v>43147</v>
      </c>
      <c r="D55" s="35" t="s">
        <v>8</v>
      </c>
      <c r="E55" s="35">
        <v>2016</v>
      </c>
      <c r="F55" s="35" t="s">
        <v>15</v>
      </c>
      <c r="G55" s="37" t="s">
        <v>216</v>
      </c>
      <c r="H55" s="35" t="s">
        <v>42</v>
      </c>
      <c r="I55" s="35"/>
      <c r="J55" s="35"/>
      <c r="K55" s="35"/>
      <c r="L55" s="35"/>
      <c r="M55" s="35"/>
      <c r="N55" s="35"/>
      <c r="O55" s="35"/>
      <c r="P55" s="35"/>
      <c r="Q55" s="35" t="s">
        <v>7</v>
      </c>
      <c r="R55" s="35"/>
      <c r="S55" s="37" t="s">
        <v>211</v>
      </c>
    </row>
    <row r="56" spans="1:19" ht="36" x14ac:dyDescent="0.25">
      <c r="A56" s="18" t="s">
        <v>40</v>
      </c>
      <c r="B56" s="18" t="s">
        <v>132</v>
      </c>
      <c r="C56" s="19">
        <v>43634</v>
      </c>
      <c r="D56" s="18" t="s">
        <v>8</v>
      </c>
      <c r="E56" s="18">
        <v>2017</v>
      </c>
      <c r="F56" s="18" t="s">
        <v>15</v>
      </c>
      <c r="G56" s="20" t="s">
        <v>247</v>
      </c>
      <c r="H56" s="18" t="s">
        <v>42</v>
      </c>
      <c r="I56" s="18"/>
      <c r="J56" s="18"/>
      <c r="K56" s="18" t="s">
        <v>7</v>
      </c>
      <c r="L56" s="18"/>
      <c r="M56" s="18"/>
      <c r="N56" s="18"/>
      <c r="O56" s="18"/>
      <c r="P56" s="18"/>
      <c r="Q56" s="18"/>
      <c r="R56" s="18"/>
      <c r="S56" s="20" t="s">
        <v>135</v>
      </c>
    </row>
    <row r="57" spans="1:19" ht="36" x14ac:dyDescent="0.25">
      <c r="A57" s="25" t="s">
        <v>40</v>
      </c>
      <c r="B57" s="25" t="s">
        <v>150</v>
      </c>
      <c r="C57" s="27">
        <v>43788</v>
      </c>
      <c r="D57" s="25" t="s">
        <v>149</v>
      </c>
      <c r="E57" s="25">
        <v>2018</v>
      </c>
      <c r="F57" s="25" t="s">
        <v>15</v>
      </c>
      <c r="G57" s="28" t="s">
        <v>232</v>
      </c>
      <c r="H57" s="28" t="s">
        <v>151</v>
      </c>
      <c r="I57" s="25"/>
      <c r="J57" s="25"/>
      <c r="K57" s="25"/>
      <c r="L57" s="25"/>
      <c r="M57" s="25"/>
      <c r="N57" s="25"/>
      <c r="O57" s="25"/>
      <c r="P57" s="25" t="s">
        <v>7</v>
      </c>
      <c r="Q57" s="25"/>
      <c r="R57" s="25"/>
      <c r="S57" s="28" t="s">
        <v>251</v>
      </c>
    </row>
    <row r="58" spans="1:19" s="4" customFormat="1" ht="48" x14ac:dyDescent="0.25">
      <c r="A58" s="6" t="s">
        <v>85</v>
      </c>
      <c r="B58" s="6" t="s">
        <v>86</v>
      </c>
      <c r="C58" s="7">
        <v>43243</v>
      </c>
      <c r="D58" s="6" t="s">
        <v>8</v>
      </c>
      <c r="E58" s="6">
        <v>2015</v>
      </c>
      <c r="F58" s="6" t="s">
        <v>15</v>
      </c>
      <c r="G58" s="8" t="s">
        <v>206</v>
      </c>
      <c r="H58" s="6" t="s">
        <v>87</v>
      </c>
      <c r="I58" s="6"/>
      <c r="J58" s="6"/>
      <c r="K58" s="6"/>
      <c r="L58" s="6"/>
      <c r="M58" s="6"/>
      <c r="N58" s="6" t="s">
        <v>7</v>
      </c>
      <c r="O58" s="6"/>
      <c r="P58" s="6"/>
      <c r="Q58" s="6"/>
      <c r="R58" s="6"/>
      <c r="S58" s="8"/>
    </row>
    <row r="59" spans="1:19" ht="48" x14ac:dyDescent="0.25">
      <c r="A59" s="35" t="s">
        <v>101</v>
      </c>
      <c r="B59" s="35" t="s">
        <v>102</v>
      </c>
      <c r="C59" s="36">
        <v>43437</v>
      </c>
      <c r="D59" s="35" t="s">
        <v>103</v>
      </c>
      <c r="E59" s="35" t="s">
        <v>104</v>
      </c>
      <c r="F59" s="35"/>
      <c r="G59" s="37" t="s">
        <v>106</v>
      </c>
      <c r="H59" s="35"/>
      <c r="I59" s="35"/>
      <c r="J59" s="35"/>
      <c r="K59" s="35"/>
      <c r="L59" s="35"/>
      <c r="M59" s="35"/>
      <c r="N59" s="35"/>
      <c r="O59" s="35"/>
      <c r="P59" s="35"/>
      <c r="Q59" s="35" t="s">
        <v>7</v>
      </c>
      <c r="R59" s="10" t="s">
        <v>7</v>
      </c>
      <c r="S59" s="37" t="s">
        <v>109</v>
      </c>
    </row>
    <row r="60" spans="1:19" x14ac:dyDescent="0.25">
      <c r="A60" s="35" t="s">
        <v>144</v>
      </c>
      <c r="B60" s="35" t="s">
        <v>145</v>
      </c>
      <c r="C60" s="36">
        <v>43509</v>
      </c>
      <c r="D60" s="35" t="s">
        <v>8</v>
      </c>
      <c r="E60" s="35"/>
      <c r="F60" s="35"/>
      <c r="G60" s="37" t="s">
        <v>146</v>
      </c>
      <c r="H60" s="35"/>
      <c r="I60" s="35"/>
      <c r="J60" s="35"/>
      <c r="K60" s="35"/>
      <c r="L60" s="35"/>
      <c r="M60" s="35"/>
      <c r="N60" s="35"/>
      <c r="O60" s="35"/>
      <c r="P60" s="35"/>
      <c r="Q60" s="35" t="s">
        <v>7</v>
      </c>
      <c r="R60" s="35" t="s">
        <v>7</v>
      </c>
      <c r="S60" s="37" t="s">
        <v>146</v>
      </c>
    </row>
    <row r="61" spans="1:19" s="4" customFormat="1" x14ac:dyDescent="0.25">
      <c r="A61" s="35" t="s">
        <v>144</v>
      </c>
      <c r="B61" s="35" t="s">
        <v>147</v>
      </c>
      <c r="C61" s="36">
        <v>43538</v>
      </c>
      <c r="D61" s="35" t="s">
        <v>8</v>
      </c>
      <c r="E61" s="35"/>
      <c r="F61" s="35"/>
      <c r="G61" s="37" t="s">
        <v>226</v>
      </c>
      <c r="H61" s="35"/>
      <c r="I61" s="35"/>
      <c r="J61" s="35"/>
      <c r="K61" s="35"/>
      <c r="L61" s="35"/>
      <c r="M61" s="35"/>
      <c r="N61" s="35"/>
      <c r="O61" s="35"/>
      <c r="P61" s="35"/>
      <c r="Q61" s="35" t="s">
        <v>7</v>
      </c>
      <c r="R61" s="35" t="s">
        <v>7</v>
      </c>
      <c r="S61" s="37" t="s">
        <v>227</v>
      </c>
    </row>
    <row r="62" spans="1:19" s="4" customFormat="1" ht="24" x14ac:dyDescent="0.25">
      <c r="A62" s="35" t="s">
        <v>144</v>
      </c>
      <c r="B62" s="35" t="s">
        <v>166</v>
      </c>
      <c r="C62" s="36">
        <v>43664</v>
      </c>
      <c r="D62" s="35" t="s">
        <v>8</v>
      </c>
      <c r="E62" s="35" t="s">
        <v>167</v>
      </c>
      <c r="F62" s="35" t="s">
        <v>110</v>
      </c>
      <c r="G62" s="37" t="s">
        <v>238</v>
      </c>
      <c r="H62" s="35"/>
      <c r="I62" s="35"/>
      <c r="J62" s="35"/>
      <c r="K62" s="35"/>
      <c r="L62" s="35"/>
      <c r="M62" s="35"/>
      <c r="N62" s="35"/>
      <c r="O62" s="35"/>
      <c r="P62" s="35"/>
      <c r="Q62" s="35" t="s">
        <v>7</v>
      </c>
      <c r="R62" s="35"/>
      <c r="S62" s="37"/>
    </row>
    <row r="63" spans="1:19" ht="24" x14ac:dyDescent="0.25">
      <c r="A63" s="18" t="s">
        <v>19</v>
      </c>
      <c r="B63" s="9" t="s">
        <v>13</v>
      </c>
      <c r="C63" s="19">
        <v>43172</v>
      </c>
      <c r="D63" s="18" t="s">
        <v>8</v>
      </c>
      <c r="E63" s="18" t="s">
        <v>61</v>
      </c>
      <c r="F63" s="18" t="s">
        <v>15</v>
      </c>
      <c r="G63" s="20" t="s">
        <v>20</v>
      </c>
      <c r="H63" s="18" t="s">
        <v>37</v>
      </c>
      <c r="I63" s="18"/>
      <c r="J63" s="18"/>
      <c r="K63" s="18" t="s">
        <v>7</v>
      </c>
      <c r="L63" s="18"/>
      <c r="M63" s="18"/>
      <c r="N63" s="18"/>
      <c r="O63" s="18"/>
      <c r="P63" s="18"/>
      <c r="Q63" s="18"/>
      <c r="R63" s="18"/>
      <c r="S63" s="20" t="s">
        <v>135</v>
      </c>
    </row>
    <row r="64" spans="1:19" ht="36" x14ac:dyDescent="0.25">
      <c r="A64" s="35" t="s">
        <v>19</v>
      </c>
      <c r="B64" s="35" t="s">
        <v>35</v>
      </c>
      <c r="C64" s="36">
        <v>43230</v>
      </c>
      <c r="D64" s="35" t="s">
        <v>8</v>
      </c>
      <c r="E64" s="35" t="s">
        <v>61</v>
      </c>
      <c r="F64" s="35" t="s">
        <v>15</v>
      </c>
      <c r="G64" s="37" t="s">
        <v>36</v>
      </c>
      <c r="H64" s="35" t="s">
        <v>37</v>
      </c>
      <c r="I64" s="35"/>
      <c r="J64" s="35"/>
      <c r="K64" s="35"/>
      <c r="L64" s="35"/>
      <c r="M64" s="35"/>
      <c r="N64" s="35"/>
      <c r="O64" s="35"/>
      <c r="P64" s="35"/>
      <c r="Q64" s="35" t="s">
        <v>7</v>
      </c>
      <c r="R64" s="35"/>
      <c r="S64" s="37" t="s">
        <v>185</v>
      </c>
    </row>
    <row r="65" spans="1:19" ht="48" x14ac:dyDescent="0.25">
      <c r="A65" s="18" t="s">
        <v>19</v>
      </c>
      <c r="B65" s="9" t="s">
        <v>133</v>
      </c>
      <c r="C65" s="19">
        <v>43320</v>
      </c>
      <c r="D65" s="18" t="s">
        <v>8</v>
      </c>
      <c r="E65" s="18" t="s">
        <v>61</v>
      </c>
      <c r="F65" s="18" t="s">
        <v>15</v>
      </c>
      <c r="G65" s="20" t="s">
        <v>134</v>
      </c>
      <c r="H65" s="18" t="s">
        <v>37</v>
      </c>
      <c r="I65" s="18"/>
      <c r="J65" s="18"/>
      <c r="K65" s="18" t="s">
        <v>7</v>
      </c>
      <c r="L65" s="18"/>
      <c r="M65" s="18"/>
      <c r="N65" s="18"/>
      <c r="O65" s="18"/>
      <c r="P65" s="18"/>
      <c r="Q65" s="18"/>
      <c r="R65" s="18"/>
      <c r="S65" s="20" t="s">
        <v>135</v>
      </c>
    </row>
    <row r="66" spans="1:19" ht="48" x14ac:dyDescent="0.25">
      <c r="A66" s="18" t="s">
        <v>19</v>
      </c>
      <c r="B66" s="9" t="s">
        <v>133</v>
      </c>
      <c r="C66" s="19">
        <v>43456</v>
      </c>
      <c r="D66" s="18" t="s">
        <v>8</v>
      </c>
      <c r="E66" s="18" t="s">
        <v>61</v>
      </c>
      <c r="F66" s="18" t="s">
        <v>15</v>
      </c>
      <c r="G66" s="20" t="s">
        <v>134</v>
      </c>
      <c r="H66" s="18" t="s">
        <v>37</v>
      </c>
      <c r="I66" s="18"/>
      <c r="J66" s="18"/>
      <c r="K66" s="18" t="s">
        <v>7</v>
      </c>
      <c r="L66" s="18"/>
      <c r="M66" s="18"/>
      <c r="N66" s="18"/>
      <c r="O66" s="18"/>
      <c r="P66" s="18"/>
      <c r="Q66" s="18"/>
      <c r="R66" s="18"/>
      <c r="S66" s="20" t="s">
        <v>135</v>
      </c>
    </row>
    <row r="67" spans="1:19" ht="36" x14ac:dyDescent="0.25">
      <c r="A67" s="35" t="s">
        <v>26</v>
      </c>
      <c r="B67" s="35" t="s">
        <v>178</v>
      </c>
      <c r="C67" s="36">
        <v>43402</v>
      </c>
      <c r="D67" s="35" t="s">
        <v>8</v>
      </c>
      <c r="E67" s="35"/>
      <c r="F67" s="35"/>
      <c r="G67" s="37" t="s">
        <v>27</v>
      </c>
      <c r="H67" s="35"/>
      <c r="I67" s="35"/>
      <c r="J67" s="35"/>
      <c r="K67" s="35"/>
      <c r="L67" s="35"/>
      <c r="M67" s="35"/>
      <c r="N67" s="35"/>
      <c r="O67" s="35"/>
      <c r="P67" s="35"/>
      <c r="Q67" s="35" t="s">
        <v>7</v>
      </c>
      <c r="R67" s="35"/>
      <c r="S67" s="37" t="s">
        <v>179</v>
      </c>
    </row>
    <row r="68" spans="1:19" x14ac:dyDescent="0.25">
      <c r="G68" s="3"/>
    </row>
    <row r="69" spans="1:19" x14ac:dyDescent="0.25">
      <c r="G69" s="3"/>
    </row>
    <row r="70" spans="1:19" x14ac:dyDescent="0.25">
      <c r="G70" s="3"/>
    </row>
    <row r="71" spans="1:19" x14ac:dyDescent="0.25">
      <c r="G71" s="3"/>
    </row>
    <row r="72" spans="1:19" x14ac:dyDescent="0.25">
      <c r="G72" s="3"/>
    </row>
    <row r="73" spans="1:19" x14ac:dyDescent="0.25">
      <c r="A73" s="2" t="s">
        <v>296</v>
      </c>
    </row>
    <row r="74" spans="1:19" s="55" customFormat="1" ht="60" x14ac:dyDescent="0.25">
      <c r="A74" s="52" t="s">
        <v>180</v>
      </c>
      <c r="B74" s="52" t="s">
        <v>74</v>
      </c>
      <c r="C74" s="53">
        <v>43059</v>
      </c>
      <c r="D74" s="52" t="s">
        <v>8</v>
      </c>
      <c r="E74" s="52">
        <v>2017</v>
      </c>
      <c r="F74" s="52" t="s">
        <v>15</v>
      </c>
      <c r="G74" s="54" t="s">
        <v>187</v>
      </c>
      <c r="H74" s="52" t="s">
        <v>29</v>
      </c>
      <c r="I74" s="52" t="s">
        <v>7</v>
      </c>
      <c r="J74" s="52"/>
      <c r="K74" s="52"/>
      <c r="L74" s="52"/>
      <c r="M74" s="52"/>
      <c r="N74" s="52"/>
      <c r="O74" s="52"/>
      <c r="P74" s="52"/>
      <c r="Q74" s="52"/>
      <c r="R74" s="52"/>
      <c r="S74" s="54" t="s">
        <v>182</v>
      </c>
    </row>
  </sheetData>
  <autoFilter ref="A8:S67"/>
  <sortState ref="A9:S67">
    <sortCondition ref="A9:A67"/>
  </sortState>
  <mergeCells count="1">
    <mergeCell ref="I7:N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15"/>
  <sheetViews>
    <sheetView tabSelected="1" zoomScaleNormal="100" workbookViewId="0">
      <pane ySplit="8" topLeftCell="A82" activePane="bottomLeft" state="frozen"/>
      <selection pane="bottomLeft" activeCell="C85" sqref="C85"/>
    </sheetView>
  </sheetViews>
  <sheetFormatPr baseColWidth="10" defaultRowHeight="12" x14ac:dyDescent="0.25"/>
  <cols>
    <col min="1" max="1" width="26.85546875" style="2" customWidth="1"/>
    <col min="2" max="2" width="36.85546875" style="2" bestFit="1" customWidth="1"/>
    <col min="3" max="3" width="16.5703125" style="2" bestFit="1" customWidth="1"/>
    <col min="4" max="4" width="17.5703125" style="2" customWidth="1"/>
    <col min="5" max="5" width="31.5703125" style="2" customWidth="1"/>
    <col min="6" max="6" width="5.140625" style="2" customWidth="1"/>
    <col min="7" max="7" width="61.140625" style="2" customWidth="1"/>
    <col min="8" max="8" width="15.85546875" style="2" customWidth="1"/>
    <col min="9" max="9" width="11.7109375" style="2" customWidth="1"/>
    <col min="10" max="10" width="7.28515625" style="2" customWidth="1"/>
    <col min="11" max="11" width="7.140625" style="2" customWidth="1"/>
    <col min="12" max="12" width="12.7109375" style="2" customWidth="1"/>
    <col min="13" max="13" width="13.42578125" style="2" customWidth="1"/>
    <col min="14" max="14" width="9.28515625" style="2" customWidth="1"/>
    <col min="15" max="15" width="4.28515625" style="2" customWidth="1"/>
    <col min="16" max="16" width="10.42578125" style="2" customWidth="1"/>
    <col min="17" max="17" width="9.85546875" style="2" customWidth="1"/>
    <col min="18" max="18" width="7.7109375" style="2" customWidth="1"/>
    <col min="19" max="19" width="8.140625" style="3" customWidth="1"/>
    <col min="20" max="20" width="9.85546875" style="2" customWidth="1"/>
    <col min="21" max="21" width="12.85546875" style="2" bestFit="1" customWidth="1"/>
    <col min="22" max="22" width="6.140625" style="2" customWidth="1"/>
    <col min="23" max="23" width="8.7109375" style="2" customWidth="1"/>
    <col min="24" max="24" width="9.5703125" style="2" customWidth="1"/>
    <col min="25" max="25" width="9.42578125" style="2" customWidth="1"/>
    <col min="26" max="26" width="5.5703125" style="2" customWidth="1"/>
    <col min="27" max="27" width="13.28515625" style="2" bestFit="1" customWidth="1"/>
    <col min="28" max="28" width="12.7109375" style="2" bestFit="1" customWidth="1"/>
    <col min="29" max="29" width="16.140625" style="2" bestFit="1" customWidth="1"/>
    <col min="30" max="30" width="8.140625" style="2" customWidth="1"/>
    <col min="31" max="31" width="5.42578125" style="2" customWidth="1"/>
    <col min="32" max="32" width="8" style="2" customWidth="1"/>
    <col min="33" max="33" width="10.7109375" style="2" customWidth="1"/>
    <col min="34" max="34" width="8" style="2" customWidth="1"/>
    <col min="35" max="35" width="6" style="2" customWidth="1"/>
    <col min="36" max="36" width="12.5703125" style="2" bestFit="1" customWidth="1"/>
    <col min="37" max="16384" width="11.42578125" style="2"/>
  </cols>
  <sheetData>
    <row r="1" spans="1:19" customFormat="1" ht="15" x14ac:dyDescent="0.25">
      <c r="A1" s="1" t="s">
        <v>0</v>
      </c>
      <c r="S1" s="16"/>
    </row>
    <row r="2" spans="1:19" customFormat="1" ht="15" x14ac:dyDescent="0.25">
      <c r="A2" s="1" t="s">
        <v>1</v>
      </c>
      <c r="S2" s="16"/>
    </row>
    <row r="3" spans="1:19" customFormat="1" ht="15" x14ac:dyDescent="0.25">
      <c r="A3" s="1" t="s">
        <v>3</v>
      </c>
      <c r="S3" s="16"/>
    </row>
    <row r="4" spans="1:19" customFormat="1" ht="15" x14ac:dyDescent="0.25">
      <c r="A4" s="1" t="s">
        <v>4</v>
      </c>
      <c r="S4" s="16"/>
    </row>
    <row r="5" spans="1:19" customFormat="1" ht="15" x14ac:dyDescent="0.25">
      <c r="A5" s="1" t="s">
        <v>2</v>
      </c>
      <c r="S5" s="16"/>
    </row>
    <row r="6" spans="1:19" customFormat="1" ht="15" x14ac:dyDescent="0.25">
      <c r="A6" s="1"/>
      <c r="S6" s="16"/>
    </row>
    <row r="7" spans="1:19" customFormat="1" ht="15" x14ac:dyDescent="0.25">
      <c r="I7" s="59" t="s">
        <v>239</v>
      </c>
      <c r="J7" s="59"/>
      <c r="K7" s="59"/>
      <c r="L7" s="59"/>
      <c r="M7" s="59"/>
      <c r="N7" s="59"/>
      <c r="O7" s="38"/>
      <c r="S7" s="16"/>
    </row>
    <row r="8" spans="1:19" customFormat="1" ht="30" x14ac:dyDescent="0.25">
      <c r="A8" s="1" t="s">
        <v>5</v>
      </c>
      <c r="B8" s="1" t="s">
        <v>14</v>
      </c>
      <c r="C8" s="1" t="s">
        <v>240</v>
      </c>
      <c r="D8" s="1" t="s">
        <v>6</v>
      </c>
      <c r="E8" s="1" t="s">
        <v>62</v>
      </c>
      <c r="F8" s="1" t="s">
        <v>241</v>
      </c>
      <c r="G8" s="1" t="s">
        <v>242</v>
      </c>
      <c r="H8" s="1" t="s">
        <v>9</v>
      </c>
      <c r="I8" s="1" t="s">
        <v>243</v>
      </c>
      <c r="J8" s="1" t="s">
        <v>21</v>
      </c>
      <c r="K8" s="1" t="s">
        <v>32</v>
      </c>
      <c r="L8" s="1" t="s">
        <v>24</v>
      </c>
      <c r="M8" s="1" t="s">
        <v>244</v>
      </c>
      <c r="N8" s="1" t="s">
        <v>88</v>
      </c>
      <c r="O8" s="1" t="s">
        <v>143</v>
      </c>
      <c r="P8" s="1" t="s">
        <v>149</v>
      </c>
      <c r="Q8" s="1" t="s">
        <v>17</v>
      </c>
      <c r="R8" s="1" t="s">
        <v>105</v>
      </c>
      <c r="S8" s="17" t="s">
        <v>11</v>
      </c>
    </row>
    <row r="9" spans="1:19" ht="360" x14ac:dyDescent="0.25">
      <c r="A9" s="32" t="s">
        <v>140</v>
      </c>
      <c r="B9" s="32" t="s">
        <v>141</v>
      </c>
      <c r="C9" s="33">
        <v>43691</v>
      </c>
      <c r="D9" s="32" t="s">
        <v>8</v>
      </c>
      <c r="E9" s="32">
        <v>2017</v>
      </c>
      <c r="F9" s="32" t="s">
        <v>15</v>
      </c>
      <c r="G9" s="34" t="s">
        <v>225</v>
      </c>
      <c r="H9" s="34" t="s">
        <v>142</v>
      </c>
      <c r="I9" s="32"/>
      <c r="J9" s="32"/>
      <c r="K9" s="32"/>
      <c r="L9" s="32"/>
      <c r="M9" s="32"/>
      <c r="N9" s="32"/>
      <c r="O9" s="32" t="s">
        <v>7</v>
      </c>
      <c r="P9" s="32"/>
      <c r="Q9" s="32"/>
      <c r="R9" s="32"/>
      <c r="S9" s="34" t="s">
        <v>228</v>
      </c>
    </row>
    <row r="10" spans="1:19" ht="60" x14ac:dyDescent="0.25">
      <c r="A10" s="18" t="s">
        <v>38</v>
      </c>
      <c r="B10" s="18" t="s">
        <v>72</v>
      </c>
      <c r="C10" s="19">
        <v>43192</v>
      </c>
      <c r="D10" s="18" t="s">
        <v>8</v>
      </c>
      <c r="E10" s="18">
        <v>2012</v>
      </c>
      <c r="F10" s="18" t="s">
        <v>15</v>
      </c>
      <c r="G10" s="20" t="s">
        <v>186</v>
      </c>
      <c r="H10" s="20" t="s">
        <v>39</v>
      </c>
      <c r="I10" s="18"/>
      <c r="J10" s="18"/>
      <c r="K10" s="18" t="s">
        <v>7</v>
      </c>
      <c r="L10" s="18"/>
      <c r="M10" s="18"/>
      <c r="N10" s="18"/>
      <c r="O10" s="18"/>
      <c r="P10" s="18"/>
      <c r="Q10" s="18"/>
      <c r="R10" s="18"/>
      <c r="S10" s="20" t="s">
        <v>28</v>
      </c>
    </row>
    <row r="11" spans="1:19" ht="60" x14ac:dyDescent="0.25">
      <c r="A11" s="22" t="s">
        <v>56</v>
      </c>
      <c r="B11" s="22" t="s">
        <v>188</v>
      </c>
      <c r="C11" s="23">
        <v>43145</v>
      </c>
      <c r="D11" s="22" t="s">
        <v>8</v>
      </c>
      <c r="E11" s="22">
        <v>2016</v>
      </c>
      <c r="F11" s="22" t="s">
        <v>15</v>
      </c>
      <c r="G11" s="24" t="s">
        <v>189</v>
      </c>
      <c r="H11" s="24" t="s">
        <v>57</v>
      </c>
      <c r="I11" s="22"/>
      <c r="J11" s="22"/>
      <c r="K11" s="22"/>
      <c r="L11" s="22" t="s">
        <v>7</v>
      </c>
      <c r="M11" s="22"/>
      <c r="N11" s="22"/>
      <c r="O11" s="22"/>
      <c r="P11" s="22"/>
      <c r="Q11" s="22"/>
      <c r="R11" s="22"/>
      <c r="S11" s="24" t="s">
        <v>25</v>
      </c>
    </row>
    <row r="12" spans="1:19" ht="36" x14ac:dyDescent="0.25">
      <c r="A12" s="18" t="s">
        <v>30</v>
      </c>
      <c r="B12" s="18" t="s">
        <v>70</v>
      </c>
      <c r="C12" s="19">
        <v>43217</v>
      </c>
      <c r="D12" s="18" t="s">
        <v>8</v>
      </c>
      <c r="E12" s="21" t="s">
        <v>78</v>
      </c>
      <c r="F12" s="18" t="s">
        <v>15</v>
      </c>
      <c r="G12" s="20" t="s">
        <v>31</v>
      </c>
      <c r="H12" s="18"/>
      <c r="I12" s="18"/>
      <c r="J12" s="18"/>
      <c r="K12" s="18" t="s">
        <v>7</v>
      </c>
      <c r="L12" s="18"/>
      <c r="M12" s="18"/>
      <c r="N12" s="18"/>
      <c r="O12" s="18"/>
      <c r="P12" s="18"/>
      <c r="Q12" s="18"/>
      <c r="R12" s="18"/>
      <c r="S12" s="20" t="s">
        <v>28</v>
      </c>
    </row>
    <row r="13" spans="1:19" x14ac:dyDescent="0.25">
      <c r="A13" s="10" t="s">
        <v>129</v>
      </c>
      <c r="B13" s="10" t="s">
        <v>130</v>
      </c>
      <c r="C13" s="11">
        <v>43717</v>
      </c>
      <c r="D13" s="10" t="s">
        <v>8</v>
      </c>
      <c r="E13" s="10">
        <v>2017</v>
      </c>
      <c r="F13" s="10" t="s">
        <v>15</v>
      </c>
      <c r="G13" s="12"/>
      <c r="H13" s="10"/>
      <c r="I13" s="10"/>
      <c r="J13" s="10"/>
      <c r="K13" s="10"/>
      <c r="L13" s="10"/>
      <c r="M13" s="10"/>
      <c r="N13" s="10"/>
      <c r="O13" s="10"/>
      <c r="P13" s="10"/>
      <c r="Q13" s="10"/>
      <c r="R13" s="10"/>
      <c r="S13" s="12"/>
    </row>
    <row r="14" spans="1:19" ht="384" x14ac:dyDescent="0.25">
      <c r="A14" s="22" t="s">
        <v>118</v>
      </c>
      <c r="B14" s="22" t="s">
        <v>119</v>
      </c>
      <c r="C14" s="23">
        <v>43354</v>
      </c>
      <c r="D14" s="22" t="s">
        <v>8</v>
      </c>
      <c r="E14" s="22">
        <v>2017</v>
      </c>
      <c r="F14" s="22" t="s">
        <v>15</v>
      </c>
      <c r="G14" s="24" t="s">
        <v>172</v>
      </c>
      <c r="H14" s="24" t="s">
        <v>10</v>
      </c>
      <c r="I14" s="24"/>
      <c r="J14" s="22" t="s">
        <v>7</v>
      </c>
      <c r="K14" s="22"/>
      <c r="L14" s="22"/>
      <c r="M14" s="22"/>
      <c r="N14" s="22"/>
      <c r="O14" s="22"/>
      <c r="P14" s="22"/>
      <c r="Q14" s="22"/>
      <c r="R14" s="22"/>
      <c r="S14" s="24" t="s">
        <v>173</v>
      </c>
    </row>
    <row r="15" spans="1:19" ht="36" x14ac:dyDescent="0.25">
      <c r="A15" s="35" t="s">
        <v>118</v>
      </c>
      <c r="B15" s="35" t="s">
        <v>68</v>
      </c>
      <c r="C15" s="36">
        <v>43417</v>
      </c>
      <c r="D15" s="35" t="s">
        <v>8</v>
      </c>
      <c r="E15" s="35" t="s">
        <v>77</v>
      </c>
      <c r="F15" s="35" t="s">
        <v>15</v>
      </c>
      <c r="G15" s="37" t="s">
        <v>202</v>
      </c>
      <c r="H15" s="37" t="s">
        <v>76</v>
      </c>
      <c r="I15" s="35"/>
      <c r="J15" s="35"/>
      <c r="K15" s="35"/>
      <c r="L15" s="35"/>
      <c r="M15" s="35"/>
      <c r="N15" s="35"/>
      <c r="O15" s="35"/>
      <c r="P15" s="35"/>
      <c r="Q15" s="35" t="s">
        <v>7</v>
      </c>
      <c r="R15" s="35"/>
      <c r="S15" s="37" t="s">
        <v>67</v>
      </c>
    </row>
    <row r="16" spans="1:19" ht="132" x14ac:dyDescent="0.25">
      <c r="A16" s="22" t="s">
        <v>118</v>
      </c>
      <c r="B16" s="26" t="s">
        <v>120</v>
      </c>
      <c r="C16" s="23">
        <v>43599</v>
      </c>
      <c r="D16" s="22" t="s">
        <v>8</v>
      </c>
      <c r="E16" s="22">
        <v>2018</v>
      </c>
      <c r="F16" s="22" t="s">
        <v>15</v>
      </c>
      <c r="G16" s="24" t="s">
        <v>221</v>
      </c>
      <c r="H16" s="24" t="s">
        <v>121</v>
      </c>
      <c r="I16" s="22"/>
      <c r="J16" s="22" t="s">
        <v>7</v>
      </c>
      <c r="K16" s="22"/>
      <c r="L16" s="22"/>
      <c r="M16" s="22"/>
      <c r="N16" s="22"/>
      <c r="O16" s="22"/>
      <c r="P16" s="22"/>
      <c r="Q16" s="22"/>
      <c r="R16" s="22"/>
      <c r="S16" s="24" t="s">
        <v>122</v>
      </c>
    </row>
    <row r="17" spans="1:19" ht="72" x14ac:dyDescent="0.25">
      <c r="A17" s="35" t="s">
        <v>118</v>
      </c>
      <c r="B17" s="35" t="s">
        <v>123</v>
      </c>
      <c r="C17" s="36">
        <v>43648</v>
      </c>
      <c r="D17" s="35" t="s">
        <v>8</v>
      </c>
      <c r="E17" s="35">
        <v>2018</v>
      </c>
      <c r="F17" s="35" t="s">
        <v>15</v>
      </c>
      <c r="G17" s="37" t="s">
        <v>222</v>
      </c>
      <c r="H17" s="37" t="s">
        <v>124</v>
      </c>
      <c r="I17" s="35"/>
      <c r="J17" s="35"/>
      <c r="K17" s="35"/>
      <c r="L17" s="35"/>
      <c r="M17" s="35"/>
      <c r="N17" s="35"/>
      <c r="O17" s="35"/>
      <c r="P17" s="35"/>
      <c r="Q17" s="35" t="s">
        <v>7</v>
      </c>
      <c r="R17" s="35" t="s">
        <v>7</v>
      </c>
      <c r="S17" s="37" t="s">
        <v>125</v>
      </c>
    </row>
    <row r="18" spans="1:19" ht="132" x14ac:dyDescent="0.25">
      <c r="A18" s="22" t="s">
        <v>118</v>
      </c>
      <c r="B18" s="26" t="s">
        <v>165</v>
      </c>
      <c r="C18" s="23">
        <v>43641</v>
      </c>
      <c r="D18" s="22" t="s">
        <v>8</v>
      </c>
      <c r="E18" s="22">
        <v>2018</v>
      </c>
      <c r="F18" s="22" t="s">
        <v>15</v>
      </c>
      <c r="G18" s="24" t="s">
        <v>237</v>
      </c>
      <c r="H18" s="24" t="s">
        <v>121</v>
      </c>
      <c r="I18" s="22"/>
      <c r="J18" s="22" t="s">
        <v>7</v>
      </c>
      <c r="K18" s="22"/>
      <c r="L18" s="22"/>
      <c r="M18" s="22"/>
      <c r="N18" s="22"/>
      <c r="O18" s="22"/>
      <c r="P18" s="22"/>
      <c r="Q18" s="22"/>
      <c r="R18" s="22"/>
      <c r="S18" s="24" t="s">
        <v>122</v>
      </c>
    </row>
    <row r="19" spans="1:19" ht="240" x14ac:dyDescent="0.25">
      <c r="A19" s="13" t="s">
        <v>82</v>
      </c>
      <c r="B19" s="13" t="s">
        <v>203</v>
      </c>
      <c r="C19" s="14">
        <v>43128</v>
      </c>
      <c r="D19" s="13" t="s">
        <v>8</v>
      </c>
      <c r="E19" s="13">
        <v>2015</v>
      </c>
      <c r="F19" s="13" t="s">
        <v>15</v>
      </c>
      <c r="G19" s="15" t="s">
        <v>204</v>
      </c>
      <c r="H19" s="15" t="s">
        <v>84</v>
      </c>
      <c r="I19" s="13" t="s">
        <v>7</v>
      </c>
      <c r="J19" s="13"/>
      <c r="K19" s="13"/>
      <c r="L19" s="13"/>
      <c r="M19" s="13"/>
      <c r="N19" s="13"/>
      <c r="O19" s="13"/>
      <c r="P19" s="13"/>
      <c r="Q19" s="13"/>
      <c r="R19" s="13"/>
      <c r="S19" s="15" t="s">
        <v>205</v>
      </c>
    </row>
    <row r="20" spans="1:19" ht="60" x14ac:dyDescent="0.25">
      <c r="A20" s="35" t="s">
        <v>82</v>
      </c>
      <c r="B20" s="35" t="s">
        <v>99</v>
      </c>
      <c r="C20" s="36">
        <v>43207</v>
      </c>
      <c r="D20" s="35" t="s">
        <v>8</v>
      </c>
      <c r="E20" s="35">
        <v>2016</v>
      </c>
      <c r="F20" s="35" t="s">
        <v>15</v>
      </c>
      <c r="G20" s="37" t="s">
        <v>100</v>
      </c>
      <c r="H20" s="37" t="s">
        <v>84</v>
      </c>
      <c r="I20" s="35"/>
      <c r="J20" s="35"/>
      <c r="K20" s="35"/>
      <c r="L20" s="35"/>
      <c r="M20" s="35"/>
      <c r="N20" s="35"/>
      <c r="O20" s="35"/>
      <c r="P20" s="35"/>
      <c r="Q20" s="35" t="s">
        <v>7</v>
      </c>
      <c r="R20" s="35"/>
      <c r="S20" s="37" t="s">
        <v>211</v>
      </c>
    </row>
    <row r="21" spans="1:19" ht="216" x14ac:dyDescent="0.25">
      <c r="A21" s="29" t="s">
        <v>93</v>
      </c>
      <c r="B21" s="13" t="s">
        <v>94</v>
      </c>
      <c r="C21" s="30">
        <v>43258</v>
      </c>
      <c r="D21" s="29" t="s">
        <v>8</v>
      </c>
      <c r="E21" s="29">
        <v>2015</v>
      </c>
      <c r="F21" s="29" t="s">
        <v>15</v>
      </c>
      <c r="G21" s="31" t="s">
        <v>208</v>
      </c>
      <c r="H21" s="31" t="s">
        <v>95</v>
      </c>
      <c r="I21" s="29"/>
      <c r="J21" s="29"/>
      <c r="K21" s="29"/>
      <c r="L21" s="29"/>
      <c r="M21" s="29" t="s">
        <v>7</v>
      </c>
      <c r="N21" s="29"/>
      <c r="O21" s="29"/>
      <c r="P21" s="29"/>
      <c r="Q21" s="29"/>
      <c r="R21" s="29"/>
      <c r="S21" s="31" t="s">
        <v>209</v>
      </c>
    </row>
    <row r="22" spans="1:19" ht="216" x14ac:dyDescent="0.25">
      <c r="A22" s="29" t="s">
        <v>93</v>
      </c>
      <c r="B22" s="13" t="s">
        <v>94</v>
      </c>
      <c r="C22" s="30">
        <v>43269</v>
      </c>
      <c r="D22" s="29" t="s">
        <v>8</v>
      </c>
      <c r="E22" s="29">
        <v>2016</v>
      </c>
      <c r="F22" s="29" t="s">
        <v>15</v>
      </c>
      <c r="G22" s="31" t="s">
        <v>210</v>
      </c>
      <c r="H22" s="31" t="s">
        <v>95</v>
      </c>
      <c r="I22" s="29"/>
      <c r="J22" s="29"/>
      <c r="K22" s="29"/>
      <c r="L22" s="29"/>
      <c r="M22" s="29" t="s">
        <v>7</v>
      </c>
      <c r="N22" s="29"/>
      <c r="O22" s="29"/>
      <c r="P22" s="29"/>
      <c r="Q22" s="29"/>
      <c r="R22" s="29"/>
      <c r="S22" s="31" t="s">
        <v>209</v>
      </c>
    </row>
    <row r="23" spans="1:19" ht="48" x14ac:dyDescent="0.25">
      <c r="A23" s="35" t="s">
        <v>233</v>
      </c>
      <c r="B23" s="35" t="s">
        <v>153</v>
      </c>
      <c r="C23" s="36">
        <v>43755</v>
      </c>
      <c r="D23" s="35" t="s">
        <v>8</v>
      </c>
      <c r="E23" s="35">
        <v>2017</v>
      </c>
      <c r="F23" s="35" t="s">
        <v>15</v>
      </c>
      <c r="G23" s="37" t="s">
        <v>156</v>
      </c>
      <c r="H23" s="35" t="s">
        <v>154</v>
      </c>
      <c r="I23" s="35"/>
      <c r="J23" s="35"/>
      <c r="K23" s="35"/>
      <c r="L23" s="35"/>
      <c r="M23" s="35"/>
      <c r="N23" s="35"/>
      <c r="O23" s="35"/>
      <c r="P23" s="35"/>
      <c r="Q23" s="35" t="s">
        <v>7</v>
      </c>
      <c r="R23" s="35"/>
      <c r="S23" s="37" t="s">
        <v>160</v>
      </c>
    </row>
    <row r="24" spans="1:19" ht="48" x14ac:dyDescent="0.25">
      <c r="A24" s="35" t="s">
        <v>233</v>
      </c>
      <c r="B24" s="35" t="s">
        <v>155</v>
      </c>
      <c r="C24" s="36">
        <v>43755</v>
      </c>
      <c r="D24" s="35" t="s">
        <v>8</v>
      </c>
      <c r="E24" s="35">
        <v>2018</v>
      </c>
      <c r="F24" s="35" t="s">
        <v>15</v>
      </c>
      <c r="G24" s="37" t="s">
        <v>156</v>
      </c>
      <c r="H24" s="35" t="s">
        <v>154</v>
      </c>
      <c r="I24" s="35"/>
      <c r="J24" s="35"/>
      <c r="K24" s="35"/>
      <c r="L24" s="35"/>
      <c r="M24" s="35"/>
      <c r="N24" s="35"/>
      <c r="O24" s="35"/>
      <c r="P24" s="35"/>
      <c r="Q24" s="35" t="s">
        <v>7</v>
      </c>
      <c r="R24" s="35"/>
      <c r="S24" s="37" t="s">
        <v>160</v>
      </c>
    </row>
    <row r="25" spans="1:19" ht="72" x14ac:dyDescent="0.25">
      <c r="A25" s="35" t="s">
        <v>43</v>
      </c>
      <c r="B25" s="35" t="s">
        <v>75</v>
      </c>
      <c r="C25" s="36">
        <v>43096</v>
      </c>
      <c r="D25" s="35" t="s">
        <v>8</v>
      </c>
      <c r="E25" s="35" t="s">
        <v>45</v>
      </c>
      <c r="F25" s="35" t="s">
        <v>15</v>
      </c>
      <c r="G25" s="37" t="s">
        <v>44</v>
      </c>
      <c r="H25" s="35" t="s">
        <v>170</v>
      </c>
      <c r="I25" s="35"/>
      <c r="J25" s="35"/>
      <c r="K25" s="35"/>
      <c r="L25" s="35"/>
      <c r="M25" s="35"/>
      <c r="N25" s="35"/>
      <c r="O25" s="35"/>
      <c r="P25" s="35"/>
      <c r="Q25" s="35" t="s">
        <v>7</v>
      </c>
      <c r="R25" s="35"/>
      <c r="S25" s="37" t="s">
        <v>46</v>
      </c>
    </row>
    <row r="26" spans="1:19" ht="108" x14ac:dyDescent="0.25">
      <c r="A26" s="22" t="s">
        <v>43</v>
      </c>
      <c r="B26" s="13" t="s">
        <v>168</v>
      </c>
      <c r="C26" s="14">
        <v>43650</v>
      </c>
      <c r="D26" s="13" t="s">
        <v>217</v>
      </c>
      <c r="E26" s="13" t="s">
        <v>169</v>
      </c>
      <c r="F26" s="13" t="s">
        <v>110</v>
      </c>
      <c r="G26" s="15" t="s">
        <v>229</v>
      </c>
      <c r="H26" s="24" t="s">
        <v>171</v>
      </c>
      <c r="I26" s="22" t="s">
        <v>7</v>
      </c>
      <c r="J26" s="22"/>
      <c r="K26" s="22"/>
      <c r="L26" s="22" t="s">
        <v>7</v>
      </c>
      <c r="M26" s="22"/>
      <c r="N26" s="22"/>
      <c r="O26" s="22"/>
      <c r="P26" s="22"/>
      <c r="Q26" s="22"/>
      <c r="R26" s="22"/>
      <c r="S26" s="24" t="s">
        <v>230</v>
      </c>
    </row>
    <row r="27" spans="1:19" ht="84" x14ac:dyDescent="0.25">
      <c r="A27" s="35" t="s">
        <v>114</v>
      </c>
      <c r="B27" s="35" t="s">
        <v>115</v>
      </c>
      <c r="C27" s="36">
        <v>43269</v>
      </c>
      <c r="D27" s="35" t="s">
        <v>8</v>
      </c>
      <c r="E27" s="35" t="s">
        <v>116</v>
      </c>
      <c r="F27" s="35" t="s">
        <v>15</v>
      </c>
      <c r="G27" s="37" t="s">
        <v>220</v>
      </c>
      <c r="H27" s="35"/>
      <c r="I27" s="35"/>
      <c r="J27" s="35"/>
      <c r="K27" s="35"/>
      <c r="L27" s="35"/>
      <c r="M27" s="35"/>
      <c r="N27" s="35"/>
      <c r="O27" s="35"/>
      <c r="P27" s="35"/>
      <c r="Q27" s="35" t="s">
        <v>7</v>
      </c>
      <c r="R27" s="35"/>
      <c r="S27" s="37" t="s">
        <v>117</v>
      </c>
    </row>
    <row r="28" spans="1:19" ht="24" x14ac:dyDescent="0.25">
      <c r="A28" s="35" t="s">
        <v>64</v>
      </c>
      <c r="B28" s="35" t="s">
        <v>65</v>
      </c>
      <c r="C28" s="36">
        <v>43410</v>
      </c>
      <c r="D28" s="35" t="s">
        <v>8</v>
      </c>
      <c r="E28" s="35">
        <v>2018</v>
      </c>
      <c r="F28" s="35" t="s">
        <v>15</v>
      </c>
      <c r="G28" s="37" t="s">
        <v>66</v>
      </c>
      <c r="H28" s="35"/>
      <c r="I28" s="35"/>
      <c r="J28" s="35"/>
      <c r="K28" s="35"/>
      <c r="L28" s="35"/>
      <c r="M28" s="35"/>
      <c r="N28" s="35"/>
      <c r="O28" s="35"/>
      <c r="P28" s="35"/>
      <c r="Q28" s="35" t="s">
        <v>7</v>
      </c>
      <c r="R28" s="35"/>
      <c r="S28" s="37" t="s">
        <v>67</v>
      </c>
    </row>
    <row r="29" spans="1:19" ht="60" x14ac:dyDescent="0.25">
      <c r="A29" s="18" t="s">
        <v>136</v>
      </c>
      <c r="B29" s="18" t="s">
        <v>139</v>
      </c>
      <c r="C29" s="19">
        <v>43649</v>
      </c>
      <c r="D29" s="18" t="s">
        <v>8</v>
      </c>
      <c r="E29" s="18" t="s">
        <v>137</v>
      </c>
      <c r="F29" s="18" t="s">
        <v>15</v>
      </c>
      <c r="G29" s="20" t="s">
        <v>224</v>
      </c>
      <c r="H29" s="18" t="s">
        <v>138</v>
      </c>
      <c r="I29" s="18"/>
      <c r="J29" s="18"/>
      <c r="K29" s="18" t="s">
        <v>7</v>
      </c>
      <c r="L29" s="18"/>
      <c r="M29" s="18"/>
      <c r="N29" s="18"/>
      <c r="O29" s="18"/>
      <c r="P29" s="18"/>
      <c r="Q29" s="18"/>
      <c r="R29" s="18"/>
      <c r="S29" s="20" t="s">
        <v>135</v>
      </c>
    </row>
    <row r="30" spans="1:19" s="4" customFormat="1" ht="48" x14ac:dyDescent="0.25">
      <c r="A30" s="35" t="s">
        <v>157</v>
      </c>
      <c r="B30" s="35" t="s">
        <v>158</v>
      </c>
      <c r="C30" s="36">
        <v>43661</v>
      </c>
      <c r="D30" s="35" t="s">
        <v>8</v>
      </c>
      <c r="E30" s="35">
        <v>2017</v>
      </c>
      <c r="F30" s="35" t="s">
        <v>15</v>
      </c>
      <c r="G30" s="37" t="s">
        <v>248</v>
      </c>
      <c r="H30" s="35" t="s">
        <v>159</v>
      </c>
      <c r="I30" s="35"/>
      <c r="J30" s="35"/>
      <c r="K30" s="35"/>
      <c r="L30" s="35"/>
      <c r="M30" s="35"/>
      <c r="N30" s="35"/>
      <c r="O30" s="35"/>
      <c r="P30" s="35"/>
      <c r="Q30" s="35" t="s">
        <v>7</v>
      </c>
      <c r="R30" s="35"/>
      <c r="S30" s="37" t="s">
        <v>160</v>
      </c>
    </row>
    <row r="31" spans="1:19" ht="60" x14ac:dyDescent="0.25">
      <c r="A31" s="35" t="s">
        <v>174</v>
      </c>
      <c r="B31" s="35" t="s">
        <v>13</v>
      </c>
      <c r="C31" s="36">
        <v>43258</v>
      </c>
      <c r="D31" s="35" t="s">
        <v>8</v>
      </c>
      <c r="E31" s="35">
        <v>2017</v>
      </c>
      <c r="F31" s="35" t="s">
        <v>16</v>
      </c>
      <c r="G31" s="37" t="s">
        <v>12</v>
      </c>
      <c r="H31" s="35"/>
      <c r="I31" s="35"/>
      <c r="J31" s="35"/>
      <c r="K31" s="35"/>
      <c r="L31" s="35"/>
      <c r="M31" s="35"/>
      <c r="N31" s="35"/>
      <c r="O31" s="35"/>
      <c r="P31" s="35"/>
      <c r="Q31" s="35" t="s">
        <v>7</v>
      </c>
      <c r="R31" s="35"/>
      <c r="S31" s="37" t="s">
        <v>175</v>
      </c>
    </row>
    <row r="32" spans="1:19" ht="60" x14ac:dyDescent="0.25">
      <c r="A32" s="35" t="s">
        <v>174</v>
      </c>
      <c r="B32" s="35" t="s">
        <v>18</v>
      </c>
      <c r="C32" s="36">
        <v>43223</v>
      </c>
      <c r="D32" s="35" t="s">
        <v>8</v>
      </c>
      <c r="E32" s="35">
        <v>2017</v>
      </c>
      <c r="F32" s="35" t="s">
        <v>16</v>
      </c>
      <c r="G32" s="37" t="s">
        <v>12</v>
      </c>
      <c r="H32" s="35"/>
      <c r="I32" s="35"/>
      <c r="J32" s="35"/>
      <c r="K32" s="35"/>
      <c r="L32" s="35"/>
      <c r="M32" s="35"/>
      <c r="N32" s="35"/>
      <c r="O32" s="35"/>
      <c r="P32" s="35"/>
      <c r="Q32" s="35" t="s">
        <v>7</v>
      </c>
      <c r="R32" s="35"/>
      <c r="S32" s="37" t="s">
        <v>175</v>
      </c>
    </row>
    <row r="33" spans="1:19" ht="60" x14ac:dyDescent="0.25">
      <c r="A33" s="25" t="s">
        <v>218</v>
      </c>
      <c r="B33" s="25" t="s">
        <v>246</v>
      </c>
      <c r="C33" s="27">
        <v>43427</v>
      </c>
      <c r="D33" s="25" t="s">
        <v>149</v>
      </c>
      <c r="E33" s="25" t="s">
        <v>61</v>
      </c>
      <c r="F33" s="25" t="s">
        <v>15</v>
      </c>
      <c r="G33" s="28" t="s">
        <v>219</v>
      </c>
      <c r="H33" s="25" t="s">
        <v>113</v>
      </c>
      <c r="I33" s="25"/>
      <c r="J33" s="25"/>
      <c r="K33" s="25"/>
      <c r="L33" s="25"/>
      <c r="M33" s="25"/>
      <c r="N33" s="25"/>
      <c r="O33" s="25"/>
      <c r="P33" s="25" t="s">
        <v>7</v>
      </c>
      <c r="Q33" s="25"/>
      <c r="R33" s="25"/>
      <c r="S33" s="28" t="s">
        <v>250</v>
      </c>
    </row>
    <row r="34" spans="1:19" ht="60" x14ac:dyDescent="0.25">
      <c r="A34" s="25" t="s">
        <v>218</v>
      </c>
      <c r="B34" s="25" t="s">
        <v>163</v>
      </c>
      <c r="C34" s="27">
        <v>43692</v>
      </c>
      <c r="D34" s="25" t="s">
        <v>149</v>
      </c>
      <c r="E34" s="25">
        <v>2018</v>
      </c>
      <c r="F34" s="25" t="s">
        <v>15</v>
      </c>
      <c r="G34" s="28" t="s">
        <v>236</v>
      </c>
      <c r="H34" s="28" t="s">
        <v>164</v>
      </c>
      <c r="I34" s="25"/>
      <c r="J34" s="25"/>
      <c r="K34" s="25"/>
      <c r="L34" s="25"/>
      <c r="M34" s="25"/>
      <c r="N34" s="25"/>
      <c r="O34" s="25"/>
      <c r="P34" s="25" t="s">
        <v>7</v>
      </c>
      <c r="Q34" s="25"/>
      <c r="R34" s="25"/>
      <c r="S34" s="28" t="s">
        <v>251</v>
      </c>
    </row>
    <row r="35" spans="1:19" ht="252" x14ac:dyDescent="0.25">
      <c r="A35" s="25" t="s">
        <v>49</v>
      </c>
      <c r="B35" s="25" t="s">
        <v>50</v>
      </c>
      <c r="C35" s="27">
        <v>43293</v>
      </c>
      <c r="D35" s="25" t="s">
        <v>149</v>
      </c>
      <c r="E35" s="25">
        <v>2015</v>
      </c>
      <c r="F35" s="25" t="s">
        <v>15</v>
      </c>
      <c r="G35" s="28" t="s">
        <v>193</v>
      </c>
      <c r="H35" s="28" t="s">
        <v>51</v>
      </c>
      <c r="I35" s="25"/>
      <c r="J35" s="25"/>
      <c r="K35" s="25"/>
      <c r="L35" s="25"/>
      <c r="M35" s="25"/>
      <c r="N35" s="25"/>
      <c r="O35" s="25"/>
      <c r="P35" s="25" t="s">
        <v>7</v>
      </c>
      <c r="Q35" s="25"/>
      <c r="R35" s="25"/>
      <c r="S35" s="28" t="s">
        <v>194</v>
      </c>
    </row>
    <row r="36" spans="1:19" ht="252" x14ac:dyDescent="0.25">
      <c r="A36" s="25" t="s">
        <v>49</v>
      </c>
      <c r="B36" s="25" t="s">
        <v>52</v>
      </c>
      <c r="C36" s="27">
        <v>43293</v>
      </c>
      <c r="D36" s="25" t="s">
        <v>149</v>
      </c>
      <c r="E36" s="25">
        <v>2016</v>
      </c>
      <c r="F36" s="25" t="s">
        <v>15</v>
      </c>
      <c r="G36" s="28" t="s">
        <v>195</v>
      </c>
      <c r="H36" s="28" t="s">
        <v>53</v>
      </c>
      <c r="I36" s="25"/>
      <c r="J36" s="25"/>
      <c r="K36" s="25"/>
      <c r="L36" s="25"/>
      <c r="M36" s="25"/>
      <c r="N36" s="25"/>
      <c r="O36" s="25"/>
      <c r="P36" s="25" t="s">
        <v>7</v>
      </c>
      <c r="Q36" s="25"/>
      <c r="R36" s="25"/>
      <c r="S36" s="28" t="s">
        <v>196</v>
      </c>
    </row>
    <row r="37" spans="1:19" ht="409.5" x14ac:dyDescent="0.25">
      <c r="A37" s="25" t="s">
        <v>49</v>
      </c>
      <c r="B37" s="25" t="s">
        <v>54</v>
      </c>
      <c r="C37" s="27">
        <v>43255</v>
      </c>
      <c r="D37" s="25" t="s">
        <v>149</v>
      </c>
      <c r="E37" s="25">
        <v>2015</v>
      </c>
      <c r="F37" s="25" t="s">
        <v>15</v>
      </c>
      <c r="G37" s="28" t="s">
        <v>193</v>
      </c>
      <c r="H37" s="28" t="s">
        <v>55</v>
      </c>
      <c r="I37" s="25"/>
      <c r="J37" s="25"/>
      <c r="K37" s="25"/>
      <c r="L37" s="25"/>
      <c r="M37" s="25"/>
      <c r="N37" s="25"/>
      <c r="O37" s="25"/>
      <c r="P37" s="25" t="s">
        <v>7</v>
      </c>
      <c r="Q37" s="25"/>
      <c r="R37" s="25"/>
      <c r="S37" s="28" t="s">
        <v>197</v>
      </c>
    </row>
    <row r="38" spans="1:19" ht="120" x14ac:dyDescent="0.25">
      <c r="A38" s="35" t="s">
        <v>49</v>
      </c>
      <c r="B38" s="35" t="s">
        <v>58</v>
      </c>
      <c r="C38" s="36">
        <v>43263</v>
      </c>
      <c r="D38" s="35" t="s">
        <v>149</v>
      </c>
      <c r="E38" s="35">
        <v>2015</v>
      </c>
      <c r="F38" s="35" t="s">
        <v>15</v>
      </c>
      <c r="G38" s="37" t="s">
        <v>198</v>
      </c>
      <c r="H38" s="37" t="s">
        <v>55</v>
      </c>
      <c r="I38" s="35"/>
      <c r="J38" s="35"/>
      <c r="K38" s="35"/>
      <c r="L38" s="35"/>
      <c r="M38" s="35"/>
      <c r="N38" s="35"/>
      <c r="O38" s="35"/>
      <c r="P38" s="35"/>
      <c r="Q38" s="35" t="s">
        <v>7</v>
      </c>
      <c r="R38" s="35"/>
      <c r="S38" s="37" t="s">
        <v>199</v>
      </c>
    </row>
    <row r="39" spans="1:19" ht="409.5" x14ac:dyDescent="0.25">
      <c r="A39" s="25" t="s">
        <v>49</v>
      </c>
      <c r="B39" s="25" t="s">
        <v>59</v>
      </c>
      <c r="C39" s="27">
        <v>43255</v>
      </c>
      <c r="D39" s="25" t="s">
        <v>149</v>
      </c>
      <c r="E39" s="25">
        <v>2016</v>
      </c>
      <c r="F39" s="25" t="s">
        <v>15</v>
      </c>
      <c r="G39" s="28" t="s">
        <v>195</v>
      </c>
      <c r="H39" s="28" t="s">
        <v>51</v>
      </c>
      <c r="I39" s="25"/>
      <c r="J39" s="25"/>
      <c r="K39" s="25"/>
      <c r="L39" s="25"/>
      <c r="M39" s="25"/>
      <c r="N39" s="25"/>
      <c r="O39" s="25"/>
      <c r="P39" s="25" t="s">
        <v>7</v>
      </c>
      <c r="Q39" s="25"/>
      <c r="R39" s="25"/>
      <c r="S39" s="28" t="s">
        <v>200</v>
      </c>
    </row>
    <row r="40" spans="1:19" ht="60" x14ac:dyDescent="0.25">
      <c r="A40" s="25" t="s">
        <v>49</v>
      </c>
      <c r="B40" s="25" t="s">
        <v>148</v>
      </c>
      <c r="C40" s="27">
        <v>43608</v>
      </c>
      <c r="D40" s="25" t="s">
        <v>149</v>
      </c>
      <c r="E40" s="25">
        <v>2017</v>
      </c>
      <c r="F40" s="25" t="s">
        <v>15</v>
      </c>
      <c r="G40" s="28" t="s">
        <v>231</v>
      </c>
      <c r="H40" s="28" t="s">
        <v>152</v>
      </c>
      <c r="I40" s="25"/>
      <c r="J40" s="25"/>
      <c r="K40" s="25"/>
      <c r="L40" s="25"/>
      <c r="M40" s="25"/>
      <c r="N40" s="25"/>
      <c r="O40" s="25"/>
      <c r="P40" s="25" t="s">
        <v>7</v>
      </c>
      <c r="Q40" s="25"/>
      <c r="R40" s="25"/>
      <c r="S40" s="28" t="s">
        <v>252</v>
      </c>
    </row>
    <row r="41" spans="1:19" ht="409.5" x14ac:dyDescent="0.25">
      <c r="A41" s="13" t="s">
        <v>49</v>
      </c>
      <c r="B41" s="13" t="s">
        <v>234</v>
      </c>
      <c r="C41" s="14">
        <v>43675</v>
      </c>
      <c r="D41" s="13" t="s">
        <v>8</v>
      </c>
      <c r="E41" s="13">
        <v>2017</v>
      </c>
      <c r="F41" s="13" t="s">
        <v>15</v>
      </c>
      <c r="G41" s="15" t="s">
        <v>161</v>
      </c>
      <c r="H41" s="13" t="s">
        <v>162</v>
      </c>
      <c r="I41" s="13" t="s">
        <v>7</v>
      </c>
      <c r="J41" s="13"/>
      <c r="K41" s="13"/>
      <c r="L41" s="13"/>
      <c r="M41" s="13"/>
      <c r="N41" s="13"/>
      <c r="O41" s="13"/>
      <c r="P41" s="13"/>
      <c r="Q41" s="13"/>
      <c r="R41" s="13"/>
      <c r="S41" s="15" t="s">
        <v>235</v>
      </c>
    </row>
    <row r="42" spans="1:19" ht="60" x14ac:dyDescent="0.25">
      <c r="A42" s="22" t="s">
        <v>22</v>
      </c>
      <c r="B42" s="22" t="s">
        <v>23</v>
      </c>
      <c r="C42" s="23">
        <v>43182</v>
      </c>
      <c r="D42" s="22" t="s">
        <v>8</v>
      </c>
      <c r="E42" s="22">
        <v>2017</v>
      </c>
      <c r="F42" s="22" t="s">
        <v>15</v>
      </c>
      <c r="G42" s="24" t="s">
        <v>176</v>
      </c>
      <c r="H42" s="24" t="s">
        <v>177</v>
      </c>
      <c r="I42" s="24"/>
      <c r="J42" s="22"/>
      <c r="K42" s="22"/>
      <c r="L42" s="22" t="s">
        <v>7</v>
      </c>
      <c r="M42" s="22"/>
      <c r="N42" s="22"/>
      <c r="O42" s="22"/>
      <c r="P42" s="22"/>
      <c r="Q42" s="22"/>
      <c r="R42" s="22"/>
      <c r="S42" s="24" t="s">
        <v>25</v>
      </c>
    </row>
    <row r="43" spans="1:19" ht="108" x14ac:dyDescent="0.25">
      <c r="A43" s="22" t="s">
        <v>126</v>
      </c>
      <c r="B43" s="22" t="s">
        <v>131</v>
      </c>
      <c r="C43" s="23">
        <v>43794</v>
      </c>
      <c r="D43" s="22" t="s">
        <v>8</v>
      </c>
      <c r="E43" s="22">
        <v>2018</v>
      </c>
      <c r="F43" s="22" t="s">
        <v>15</v>
      </c>
      <c r="G43" s="24" t="s">
        <v>223</v>
      </c>
      <c r="H43" s="24" t="s">
        <v>127</v>
      </c>
      <c r="I43" s="22"/>
      <c r="J43" s="22" t="s">
        <v>7</v>
      </c>
      <c r="K43" s="22"/>
      <c r="L43" s="22"/>
      <c r="M43" s="22"/>
      <c r="N43" s="22"/>
      <c r="O43" s="22"/>
      <c r="P43" s="22"/>
      <c r="Q43" s="22"/>
      <c r="R43" s="22"/>
      <c r="S43" s="24" t="s">
        <v>128</v>
      </c>
    </row>
    <row r="44" spans="1:19" ht="168" x14ac:dyDescent="0.25">
      <c r="A44" s="35" t="s">
        <v>107</v>
      </c>
      <c r="B44" s="35" t="s">
        <v>245</v>
      </c>
      <c r="C44" s="36">
        <v>43264</v>
      </c>
      <c r="D44" s="35" t="s">
        <v>217</v>
      </c>
      <c r="E44" s="35">
        <v>2017</v>
      </c>
      <c r="F44" s="35" t="s">
        <v>110</v>
      </c>
      <c r="G44" s="37" t="s">
        <v>111</v>
      </c>
      <c r="H44" s="35" t="s">
        <v>112</v>
      </c>
      <c r="I44" s="35"/>
      <c r="J44" s="35"/>
      <c r="K44" s="35"/>
      <c r="L44" s="35"/>
      <c r="M44" s="35"/>
      <c r="N44" s="35"/>
      <c r="O44" s="35"/>
      <c r="P44" s="35"/>
      <c r="Q44" s="35" t="s">
        <v>7</v>
      </c>
      <c r="R44" s="10" t="s">
        <v>7</v>
      </c>
      <c r="S44" s="37" t="s">
        <v>108</v>
      </c>
    </row>
    <row r="45" spans="1:19" ht="96" x14ac:dyDescent="0.25">
      <c r="A45" s="18" t="s">
        <v>33</v>
      </c>
      <c r="B45" s="18" t="s">
        <v>71</v>
      </c>
      <c r="C45" s="19">
        <v>43325</v>
      </c>
      <c r="D45" s="18" t="s">
        <v>8</v>
      </c>
      <c r="E45" s="18">
        <v>2015</v>
      </c>
      <c r="F45" s="18" t="s">
        <v>15</v>
      </c>
      <c r="G45" s="20" t="s">
        <v>183</v>
      </c>
      <c r="H45" s="20" t="s">
        <v>34</v>
      </c>
      <c r="I45" s="18"/>
      <c r="J45" s="18"/>
      <c r="K45" s="18" t="s">
        <v>7</v>
      </c>
      <c r="L45" s="18"/>
      <c r="M45" s="18"/>
      <c r="N45" s="18"/>
      <c r="O45" s="18"/>
      <c r="P45" s="18"/>
      <c r="Q45" s="18"/>
      <c r="R45" s="18"/>
      <c r="S45" s="20" t="s">
        <v>184</v>
      </c>
    </row>
    <row r="46" spans="1:19" ht="60" x14ac:dyDescent="0.25">
      <c r="A46" s="35" t="s">
        <v>190</v>
      </c>
      <c r="B46" s="35" t="s">
        <v>191</v>
      </c>
      <c r="C46" s="36">
        <v>43217</v>
      </c>
      <c r="D46" s="35" t="s">
        <v>8</v>
      </c>
      <c r="E46" s="35" t="s">
        <v>47</v>
      </c>
      <c r="F46" s="35" t="s">
        <v>15</v>
      </c>
      <c r="G46" s="37" t="s">
        <v>192</v>
      </c>
      <c r="H46" s="35"/>
      <c r="I46" s="35"/>
      <c r="J46" s="35"/>
      <c r="K46" s="35"/>
      <c r="L46" s="35"/>
      <c r="M46" s="35"/>
      <c r="N46" s="35"/>
      <c r="O46" s="35"/>
      <c r="P46" s="35"/>
      <c r="Q46" s="35" t="s">
        <v>7</v>
      </c>
      <c r="R46" s="35"/>
      <c r="S46" s="37" t="s">
        <v>48</v>
      </c>
    </row>
    <row r="47" spans="1:19" ht="108" x14ac:dyDescent="0.25">
      <c r="A47" s="13" t="s">
        <v>180</v>
      </c>
      <c r="B47" s="13" t="s">
        <v>69</v>
      </c>
      <c r="C47" s="14">
        <v>43329</v>
      </c>
      <c r="D47" s="13" t="s">
        <v>8</v>
      </c>
      <c r="E47" s="13">
        <v>2016</v>
      </c>
      <c r="F47" s="13" t="s">
        <v>15</v>
      </c>
      <c r="G47" s="15" t="s">
        <v>181</v>
      </c>
      <c r="H47" s="13" t="s">
        <v>29</v>
      </c>
      <c r="I47" s="13" t="s">
        <v>7</v>
      </c>
      <c r="J47" s="13"/>
      <c r="K47" s="13"/>
      <c r="L47" s="13"/>
      <c r="M47" s="13"/>
      <c r="N47" s="13"/>
      <c r="O47" s="13"/>
      <c r="P47" s="13"/>
      <c r="Q47" s="13"/>
      <c r="R47" s="13"/>
      <c r="S47" s="15" t="s">
        <v>182</v>
      </c>
    </row>
    <row r="48" spans="1:19" ht="48" x14ac:dyDescent="0.25">
      <c r="A48" s="18" t="s">
        <v>79</v>
      </c>
      <c r="B48" s="18" t="s">
        <v>80</v>
      </c>
      <c r="C48" s="19">
        <v>43418</v>
      </c>
      <c r="D48" s="18" t="s">
        <v>8</v>
      </c>
      <c r="E48" s="18">
        <v>2017</v>
      </c>
      <c r="F48" s="18" t="s">
        <v>15</v>
      </c>
      <c r="G48" s="20" t="s">
        <v>83</v>
      </c>
      <c r="H48" s="20" t="s">
        <v>81</v>
      </c>
      <c r="I48" s="18"/>
      <c r="J48" s="18"/>
      <c r="K48" s="18" t="s">
        <v>7</v>
      </c>
      <c r="L48" s="18"/>
      <c r="M48" s="18"/>
      <c r="N48" s="18"/>
      <c r="O48" s="18"/>
      <c r="P48" s="18"/>
      <c r="Q48" s="18"/>
      <c r="R48" s="18"/>
      <c r="S48" s="20" t="s">
        <v>135</v>
      </c>
    </row>
    <row r="49" spans="1:19" ht="36" x14ac:dyDescent="0.25">
      <c r="A49" s="18" t="s">
        <v>89</v>
      </c>
      <c r="B49" s="18" t="s">
        <v>90</v>
      </c>
      <c r="C49" s="19">
        <v>43426</v>
      </c>
      <c r="D49" s="18" t="s">
        <v>8</v>
      </c>
      <c r="E49" s="18" t="s">
        <v>91</v>
      </c>
      <c r="F49" s="18" t="s">
        <v>15</v>
      </c>
      <c r="G49" s="20" t="s">
        <v>207</v>
      </c>
      <c r="H49" s="20" t="s">
        <v>92</v>
      </c>
      <c r="I49" s="18"/>
      <c r="J49" s="18"/>
      <c r="K49" s="18" t="s">
        <v>7</v>
      </c>
      <c r="L49" s="18"/>
      <c r="M49" s="18"/>
      <c r="N49" s="18"/>
      <c r="O49" s="18"/>
      <c r="P49" s="18"/>
      <c r="Q49" s="18"/>
      <c r="R49" s="18"/>
      <c r="S49" s="20" t="s">
        <v>135</v>
      </c>
    </row>
    <row r="50" spans="1:19" ht="108" x14ac:dyDescent="0.25">
      <c r="A50" s="35" t="s">
        <v>89</v>
      </c>
      <c r="B50" s="35" t="s">
        <v>96</v>
      </c>
      <c r="C50" s="36">
        <v>43441</v>
      </c>
      <c r="D50" s="35" t="s">
        <v>8</v>
      </c>
      <c r="E50" s="35">
        <v>2017</v>
      </c>
      <c r="F50" s="35" t="s">
        <v>15</v>
      </c>
      <c r="G50" s="37" t="s">
        <v>97</v>
      </c>
      <c r="H50" s="37" t="s">
        <v>92</v>
      </c>
      <c r="I50" s="35"/>
      <c r="J50" s="35"/>
      <c r="K50" s="35"/>
      <c r="L50" s="35"/>
      <c r="M50" s="35"/>
      <c r="N50" s="35"/>
      <c r="O50" s="35"/>
      <c r="P50" s="35"/>
      <c r="Q50" s="35" t="s">
        <v>7</v>
      </c>
      <c r="R50" s="35"/>
      <c r="S50" s="37" t="s">
        <v>98</v>
      </c>
    </row>
    <row r="51" spans="1:19" ht="84" x14ac:dyDescent="0.25">
      <c r="A51" s="18" t="s">
        <v>40</v>
      </c>
      <c r="B51" s="18" t="s">
        <v>73</v>
      </c>
      <c r="C51" s="19">
        <v>43165</v>
      </c>
      <c r="D51" s="18" t="s">
        <v>8</v>
      </c>
      <c r="E51" s="18">
        <v>2015</v>
      </c>
      <c r="F51" s="20" t="s">
        <v>41</v>
      </c>
      <c r="G51" s="20" t="s">
        <v>249</v>
      </c>
      <c r="H51" s="18" t="s">
        <v>42</v>
      </c>
      <c r="I51" s="18"/>
      <c r="J51" s="18"/>
      <c r="K51" s="18" t="s">
        <v>7</v>
      </c>
      <c r="L51" s="18"/>
      <c r="M51" s="18"/>
      <c r="N51" s="18"/>
      <c r="O51" s="18"/>
      <c r="P51" s="18"/>
      <c r="Q51" s="18"/>
      <c r="R51" s="18"/>
      <c r="S51" s="20" t="s">
        <v>135</v>
      </c>
    </row>
    <row r="52" spans="1:19" ht="108" x14ac:dyDescent="0.25">
      <c r="A52" s="22" t="s">
        <v>40</v>
      </c>
      <c r="B52" s="22" t="s">
        <v>60</v>
      </c>
      <c r="C52" s="23">
        <v>43203</v>
      </c>
      <c r="D52" s="22" t="s">
        <v>8</v>
      </c>
      <c r="E52" s="22" t="s">
        <v>61</v>
      </c>
      <c r="F52" s="22" t="s">
        <v>15</v>
      </c>
      <c r="G52" s="24" t="s">
        <v>201</v>
      </c>
      <c r="H52" s="22" t="s">
        <v>42</v>
      </c>
      <c r="I52" s="22"/>
      <c r="J52" s="22"/>
      <c r="K52" s="22"/>
      <c r="L52" s="22" t="s">
        <v>7</v>
      </c>
      <c r="M52" s="22"/>
      <c r="N52" s="22"/>
      <c r="O52" s="22"/>
      <c r="P52" s="22"/>
      <c r="Q52" s="22"/>
      <c r="R52" s="22"/>
      <c r="S52" s="24" t="s">
        <v>63</v>
      </c>
    </row>
    <row r="53" spans="1:19" ht="72" x14ac:dyDescent="0.25">
      <c r="A53" s="35" t="s">
        <v>40</v>
      </c>
      <c r="B53" s="35" t="s">
        <v>212</v>
      </c>
      <c r="C53" s="36">
        <v>43203</v>
      </c>
      <c r="D53" s="35" t="s">
        <v>8</v>
      </c>
      <c r="E53" s="35" t="s">
        <v>61</v>
      </c>
      <c r="F53" s="35" t="s">
        <v>15</v>
      </c>
      <c r="G53" s="37" t="s">
        <v>213</v>
      </c>
      <c r="H53" s="35" t="s">
        <v>42</v>
      </c>
      <c r="I53" s="35"/>
      <c r="J53" s="35"/>
      <c r="K53" s="35"/>
      <c r="L53" s="35"/>
      <c r="M53" s="35"/>
      <c r="N53" s="35"/>
      <c r="O53" s="35"/>
      <c r="P53" s="35"/>
      <c r="Q53" s="35" t="s">
        <v>7</v>
      </c>
      <c r="R53" s="35"/>
      <c r="S53" s="37" t="s">
        <v>214</v>
      </c>
    </row>
    <row r="54" spans="1:19" ht="60" x14ac:dyDescent="0.25">
      <c r="A54" s="35" t="s">
        <v>40</v>
      </c>
      <c r="B54" s="35" t="s">
        <v>215</v>
      </c>
      <c r="C54" s="36">
        <v>43147</v>
      </c>
      <c r="D54" s="35" t="s">
        <v>8</v>
      </c>
      <c r="E54" s="35">
        <v>2016</v>
      </c>
      <c r="F54" s="35" t="s">
        <v>15</v>
      </c>
      <c r="G54" s="37" t="s">
        <v>216</v>
      </c>
      <c r="H54" s="35" t="s">
        <v>42</v>
      </c>
      <c r="I54" s="35"/>
      <c r="J54" s="35"/>
      <c r="K54" s="35"/>
      <c r="L54" s="35"/>
      <c r="M54" s="35"/>
      <c r="N54" s="35"/>
      <c r="O54" s="35"/>
      <c r="P54" s="35"/>
      <c r="Q54" s="35" t="s">
        <v>7</v>
      </c>
      <c r="R54" s="35"/>
      <c r="S54" s="37" t="s">
        <v>211</v>
      </c>
    </row>
    <row r="55" spans="1:19" ht="36" x14ac:dyDescent="0.25">
      <c r="A55" s="18" t="s">
        <v>40</v>
      </c>
      <c r="B55" s="18" t="s">
        <v>132</v>
      </c>
      <c r="C55" s="19">
        <v>43634</v>
      </c>
      <c r="D55" s="18" t="s">
        <v>8</v>
      </c>
      <c r="E55" s="18">
        <v>2017</v>
      </c>
      <c r="F55" s="18" t="s">
        <v>15</v>
      </c>
      <c r="G55" s="20" t="s">
        <v>247</v>
      </c>
      <c r="H55" s="18" t="s">
        <v>42</v>
      </c>
      <c r="I55" s="18"/>
      <c r="J55" s="18"/>
      <c r="K55" s="18" t="s">
        <v>7</v>
      </c>
      <c r="L55" s="18"/>
      <c r="M55" s="18"/>
      <c r="N55" s="18"/>
      <c r="O55" s="18"/>
      <c r="P55" s="18"/>
      <c r="Q55" s="18"/>
      <c r="R55" s="18"/>
      <c r="S55" s="20" t="s">
        <v>135</v>
      </c>
    </row>
    <row r="56" spans="1:19" ht="48" x14ac:dyDescent="0.25">
      <c r="A56" s="25" t="s">
        <v>40</v>
      </c>
      <c r="B56" s="25" t="s">
        <v>150</v>
      </c>
      <c r="C56" s="27">
        <v>43788</v>
      </c>
      <c r="D56" s="25" t="s">
        <v>149</v>
      </c>
      <c r="E56" s="25">
        <v>2018</v>
      </c>
      <c r="F56" s="25" t="s">
        <v>15</v>
      </c>
      <c r="G56" s="28" t="s">
        <v>232</v>
      </c>
      <c r="H56" s="28" t="s">
        <v>151</v>
      </c>
      <c r="I56" s="25"/>
      <c r="J56" s="25"/>
      <c r="K56" s="25"/>
      <c r="L56" s="25"/>
      <c r="M56" s="25"/>
      <c r="N56" s="25"/>
      <c r="O56" s="25"/>
      <c r="P56" s="25" t="s">
        <v>7</v>
      </c>
      <c r="Q56" s="25"/>
      <c r="R56" s="25"/>
      <c r="S56" s="28" t="s">
        <v>251</v>
      </c>
    </row>
    <row r="57" spans="1:19" s="4" customFormat="1" ht="48" x14ac:dyDescent="0.25">
      <c r="A57" s="6" t="s">
        <v>85</v>
      </c>
      <c r="B57" s="6" t="s">
        <v>86</v>
      </c>
      <c r="C57" s="7">
        <v>43243</v>
      </c>
      <c r="D57" s="6" t="s">
        <v>8</v>
      </c>
      <c r="E57" s="6">
        <v>2015</v>
      </c>
      <c r="F57" s="6" t="s">
        <v>15</v>
      </c>
      <c r="G57" s="8" t="s">
        <v>206</v>
      </c>
      <c r="H57" s="6" t="s">
        <v>87</v>
      </c>
      <c r="I57" s="6"/>
      <c r="J57" s="6"/>
      <c r="K57" s="6"/>
      <c r="L57" s="6"/>
      <c r="M57" s="6"/>
      <c r="N57" s="6" t="s">
        <v>7</v>
      </c>
      <c r="O57" s="6"/>
      <c r="P57" s="6"/>
      <c r="Q57" s="6"/>
      <c r="R57" s="6"/>
      <c r="S57" s="8"/>
    </row>
    <row r="58" spans="1:19" ht="96" x14ac:dyDescent="0.25">
      <c r="A58" s="35" t="s">
        <v>101</v>
      </c>
      <c r="B58" s="35" t="s">
        <v>102</v>
      </c>
      <c r="C58" s="36">
        <v>43437</v>
      </c>
      <c r="D58" s="35" t="s">
        <v>103</v>
      </c>
      <c r="E58" s="35" t="s">
        <v>104</v>
      </c>
      <c r="F58" s="35"/>
      <c r="G58" s="37" t="s">
        <v>106</v>
      </c>
      <c r="H58" s="35"/>
      <c r="I58" s="35"/>
      <c r="J58" s="35"/>
      <c r="K58" s="35"/>
      <c r="L58" s="35"/>
      <c r="M58" s="35"/>
      <c r="N58" s="35"/>
      <c r="O58" s="35"/>
      <c r="P58" s="35"/>
      <c r="Q58" s="35" t="s">
        <v>7</v>
      </c>
      <c r="R58" s="10" t="s">
        <v>7</v>
      </c>
      <c r="S58" s="37" t="s">
        <v>109</v>
      </c>
    </row>
    <row r="59" spans="1:19" ht="36" x14ac:dyDescent="0.25">
      <c r="A59" s="35" t="s">
        <v>144</v>
      </c>
      <c r="B59" s="35" t="s">
        <v>145</v>
      </c>
      <c r="C59" s="36">
        <v>43509</v>
      </c>
      <c r="D59" s="35" t="s">
        <v>8</v>
      </c>
      <c r="E59" s="35"/>
      <c r="F59" s="35"/>
      <c r="G59" s="37" t="s">
        <v>146</v>
      </c>
      <c r="H59" s="35"/>
      <c r="I59" s="35"/>
      <c r="J59" s="35"/>
      <c r="K59" s="35"/>
      <c r="L59" s="35"/>
      <c r="M59" s="35"/>
      <c r="N59" s="35"/>
      <c r="O59" s="35"/>
      <c r="P59" s="35"/>
      <c r="Q59" s="35" t="s">
        <v>7</v>
      </c>
      <c r="R59" s="35" t="s">
        <v>7</v>
      </c>
      <c r="S59" s="37" t="s">
        <v>146</v>
      </c>
    </row>
    <row r="60" spans="1:19" s="4" customFormat="1" ht="60" x14ac:dyDescent="0.25">
      <c r="A60" s="35" t="s">
        <v>144</v>
      </c>
      <c r="B60" s="35" t="s">
        <v>147</v>
      </c>
      <c r="C60" s="36">
        <v>43538</v>
      </c>
      <c r="D60" s="35" t="s">
        <v>8</v>
      </c>
      <c r="E60" s="35"/>
      <c r="F60" s="35"/>
      <c r="G60" s="37" t="s">
        <v>226</v>
      </c>
      <c r="H60" s="35"/>
      <c r="I60" s="35"/>
      <c r="J60" s="35"/>
      <c r="K60" s="35"/>
      <c r="L60" s="35"/>
      <c r="M60" s="35"/>
      <c r="N60" s="35"/>
      <c r="O60" s="35"/>
      <c r="P60" s="35"/>
      <c r="Q60" s="35" t="s">
        <v>7</v>
      </c>
      <c r="R60" s="35" t="s">
        <v>7</v>
      </c>
      <c r="S60" s="37" t="s">
        <v>227</v>
      </c>
    </row>
    <row r="61" spans="1:19" s="4" customFormat="1" ht="24" x14ac:dyDescent="0.25">
      <c r="A61" s="35" t="s">
        <v>144</v>
      </c>
      <c r="B61" s="35" t="s">
        <v>166</v>
      </c>
      <c r="C61" s="36">
        <v>43664</v>
      </c>
      <c r="D61" s="35" t="s">
        <v>8</v>
      </c>
      <c r="E61" s="35" t="s">
        <v>167</v>
      </c>
      <c r="F61" s="35" t="s">
        <v>110</v>
      </c>
      <c r="G61" s="37" t="s">
        <v>238</v>
      </c>
      <c r="H61" s="35"/>
      <c r="I61" s="35"/>
      <c r="J61" s="35"/>
      <c r="K61" s="35"/>
      <c r="L61" s="35"/>
      <c r="M61" s="35"/>
      <c r="N61" s="35"/>
      <c r="O61" s="35"/>
      <c r="P61" s="35"/>
      <c r="Q61" s="35" t="s">
        <v>7</v>
      </c>
      <c r="R61" s="35"/>
      <c r="S61" s="37"/>
    </row>
    <row r="62" spans="1:19" ht="24" x14ac:dyDescent="0.25">
      <c r="A62" s="18" t="s">
        <v>19</v>
      </c>
      <c r="B62" s="9" t="s">
        <v>13</v>
      </c>
      <c r="C62" s="19">
        <v>43172</v>
      </c>
      <c r="D62" s="18" t="s">
        <v>8</v>
      </c>
      <c r="E62" s="18" t="s">
        <v>61</v>
      </c>
      <c r="F62" s="18" t="s">
        <v>15</v>
      </c>
      <c r="G62" s="20" t="s">
        <v>20</v>
      </c>
      <c r="H62" s="18" t="s">
        <v>37</v>
      </c>
      <c r="I62" s="18"/>
      <c r="J62" s="18"/>
      <c r="K62" s="18" t="s">
        <v>7</v>
      </c>
      <c r="L62" s="18"/>
      <c r="M62" s="18"/>
      <c r="N62" s="18"/>
      <c r="O62" s="18"/>
      <c r="P62" s="18"/>
      <c r="Q62" s="18"/>
      <c r="R62" s="18"/>
      <c r="S62" s="20" t="s">
        <v>135</v>
      </c>
    </row>
    <row r="63" spans="1:19" ht="120" x14ac:dyDescent="0.25">
      <c r="A63" s="35" t="s">
        <v>19</v>
      </c>
      <c r="B63" s="35" t="s">
        <v>35</v>
      </c>
      <c r="C63" s="36">
        <v>43230</v>
      </c>
      <c r="D63" s="35" t="s">
        <v>8</v>
      </c>
      <c r="E63" s="35" t="s">
        <v>61</v>
      </c>
      <c r="F63" s="35" t="s">
        <v>15</v>
      </c>
      <c r="G63" s="37" t="s">
        <v>36</v>
      </c>
      <c r="H63" s="35" t="s">
        <v>37</v>
      </c>
      <c r="I63" s="35"/>
      <c r="J63" s="35"/>
      <c r="K63" s="35"/>
      <c r="L63" s="35"/>
      <c r="M63" s="35"/>
      <c r="N63" s="35"/>
      <c r="O63" s="35"/>
      <c r="P63" s="35"/>
      <c r="Q63" s="35" t="s">
        <v>7</v>
      </c>
      <c r="R63" s="35"/>
      <c r="S63" s="37" t="s">
        <v>185</v>
      </c>
    </row>
    <row r="64" spans="1:19" ht="48" x14ac:dyDescent="0.25">
      <c r="A64" s="18" t="s">
        <v>19</v>
      </c>
      <c r="B64" s="9" t="s">
        <v>133</v>
      </c>
      <c r="C64" s="19">
        <v>43320</v>
      </c>
      <c r="D64" s="18" t="s">
        <v>8</v>
      </c>
      <c r="E64" s="18" t="s">
        <v>61</v>
      </c>
      <c r="F64" s="18" t="s">
        <v>15</v>
      </c>
      <c r="G64" s="20" t="s">
        <v>134</v>
      </c>
      <c r="H64" s="18" t="s">
        <v>37</v>
      </c>
      <c r="I64" s="18"/>
      <c r="J64" s="18"/>
      <c r="K64" s="18" t="s">
        <v>7</v>
      </c>
      <c r="L64" s="18"/>
      <c r="M64" s="18"/>
      <c r="N64" s="18"/>
      <c r="O64" s="18"/>
      <c r="P64" s="18"/>
      <c r="Q64" s="18"/>
      <c r="R64" s="18"/>
      <c r="S64" s="20" t="s">
        <v>135</v>
      </c>
    </row>
    <row r="65" spans="1:36" ht="48" x14ac:dyDescent="0.25">
      <c r="A65" s="18" t="s">
        <v>19</v>
      </c>
      <c r="B65" s="9" t="s">
        <v>133</v>
      </c>
      <c r="C65" s="19">
        <v>43456</v>
      </c>
      <c r="D65" s="18" t="s">
        <v>8</v>
      </c>
      <c r="E65" s="18" t="s">
        <v>61</v>
      </c>
      <c r="F65" s="18" t="s">
        <v>15</v>
      </c>
      <c r="G65" s="20" t="s">
        <v>134</v>
      </c>
      <c r="H65" s="18" t="s">
        <v>37</v>
      </c>
      <c r="I65" s="18"/>
      <c r="J65" s="18"/>
      <c r="K65" s="18" t="s">
        <v>7</v>
      </c>
      <c r="L65" s="18"/>
      <c r="M65" s="18"/>
      <c r="N65" s="18"/>
      <c r="O65" s="18"/>
      <c r="P65" s="18"/>
      <c r="Q65" s="18"/>
      <c r="R65" s="18"/>
      <c r="S65" s="20" t="s">
        <v>135</v>
      </c>
    </row>
    <row r="66" spans="1:36" ht="228" x14ac:dyDescent="0.25">
      <c r="A66" s="35" t="s">
        <v>26</v>
      </c>
      <c r="B66" s="35" t="s">
        <v>178</v>
      </c>
      <c r="C66" s="36">
        <v>43402</v>
      </c>
      <c r="D66" s="35" t="s">
        <v>8</v>
      </c>
      <c r="E66" s="35"/>
      <c r="F66" s="35"/>
      <c r="G66" s="37" t="s">
        <v>27</v>
      </c>
      <c r="H66" s="35"/>
      <c r="I66" s="35"/>
      <c r="J66" s="35"/>
      <c r="K66" s="35"/>
      <c r="L66" s="35"/>
      <c r="M66" s="35"/>
      <c r="N66" s="35"/>
      <c r="O66" s="35"/>
      <c r="P66" s="35"/>
      <c r="Q66" s="35" t="s">
        <v>7</v>
      </c>
      <c r="R66" s="35"/>
      <c r="S66" s="37" t="s">
        <v>179</v>
      </c>
    </row>
    <row r="67" spans="1:36" x14ac:dyDescent="0.25">
      <c r="G67" s="3"/>
    </row>
    <row r="68" spans="1:36" x14ac:dyDescent="0.25">
      <c r="G68" s="3"/>
    </row>
    <row r="69" spans="1:36" x14ac:dyDescent="0.25">
      <c r="G69" s="3"/>
    </row>
    <row r="70" spans="1:36" x14ac:dyDescent="0.25">
      <c r="G70" s="3"/>
    </row>
    <row r="71" spans="1:36" ht="15" x14ac:dyDescent="0.25">
      <c r="A71" s="6" t="s">
        <v>284</v>
      </c>
      <c r="B71" s="6" t="s">
        <v>285</v>
      </c>
      <c r="D71"/>
      <c r="E71"/>
      <c r="G71" s="3"/>
    </row>
    <row r="72" spans="1:36" x14ac:dyDescent="0.25">
      <c r="A72" s="40" t="s">
        <v>253</v>
      </c>
      <c r="B72" s="9">
        <v>7</v>
      </c>
    </row>
    <row r="73" spans="1:36" ht="15" x14ac:dyDescent="0.25">
      <c r="A73" s="40" t="s">
        <v>254</v>
      </c>
      <c r="B73" s="9">
        <v>6</v>
      </c>
      <c r="D73"/>
      <c r="E73"/>
      <c r="F73"/>
      <c r="G73"/>
      <c r="H73"/>
      <c r="I73"/>
      <c r="J73"/>
      <c r="K73"/>
      <c r="L73"/>
      <c r="M73"/>
      <c r="N73"/>
      <c r="O73"/>
      <c r="P73"/>
      <c r="Q73"/>
      <c r="R73"/>
      <c r="S73"/>
      <c r="T73"/>
      <c r="U73"/>
      <c r="V73"/>
      <c r="W73"/>
      <c r="X73"/>
      <c r="Y73"/>
      <c r="Z73"/>
      <c r="AA73"/>
      <c r="AB73"/>
      <c r="AC73"/>
      <c r="AD73"/>
      <c r="AE73"/>
      <c r="AF73"/>
      <c r="AG73"/>
      <c r="AH73"/>
      <c r="AI73"/>
      <c r="AJ73"/>
    </row>
    <row r="74" spans="1:36" ht="15" x14ac:dyDescent="0.25">
      <c r="A74" s="40" t="s">
        <v>255</v>
      </c>
      <c r="B74" s="9">
        <v>5</v>
      </c>
      <c r="D74" s="41"/>
      <c r="E74" s="42"/>
      <c r="F74"/>
      <c r="G74"/>
      <c r="H74"/>
      <c r="I74"/>
      <c r="J74"/>
      <c r="K74"/>
      <c r="L74"/>
      <c r="M74"/>
      <c r="N74"/>
      <c r="O74"/>
      <c r="P74"/>
      <c r="Q74"/>
      <c r="R74"/>
      <c r="S74"/>
      <c r="T74"/>
      <c r="U74"/>
      <c r="V74"/>
      <c r="W74"/>
      <c r="X74"/>
      <c r="Y74"/>
      <c r="Z74"/>
      <c r="AA74"/>
      <c r="AB74"/>
      <c r="AC74"/>
      <c r="AD74"/>
      <c r="AE74"/>
      <c r="AF74"/>
      <c r="AG74"/>
      <c r="AH74"/>
      <c r="AI74"/>
      <c r="AJ74"/>
    </row>
    <row r="75" spans="1:36" ht="15" x14ac:dyDescent="0.25">
      <c r="A75" s="40" t="s">
        <v>256</v>
      </c>
      <c r="B75" s="9">
        <v>4</v>
      </c>
      <c r="D75" s="41"/>
      <c r="E75" s="42"/>
      <c r="F75"/>
      <c r="G75"/>
      <c r="H75"/>
      <c r="I75"/>
      <c r="J75"/>
      <c r="K75"/>
      <c r="L75"/>
      <c r="M75"/>
      <c r="N75"/>
      <c r="O75"/>
      <c r="P75"/>
      <c r="Q75"/>
      <c r="R75"/>
      <c r="S75"/>
      <c r="T75"/>
      <c r="U75"/>
      <c r="V75"/>
      <c r="W75"/>
      <c r="X75"/>
      <c r="Y75"/>
      <c r="Z75"/>
      <c r="AA75"/>
      <c r="AB75"/>
      <c r="AC75"/>
      <c r="AD75"/>
      <c r="AE75"/>
      <c r="AF75"/>
      <c r="AG75"/>
      <c r="AH75"/>
      <c r="AI75"/>
      <c r="AJ75"/>
    </row>
    <row r="76" spans="1:36" ht="15" x14ac:dyDescent="0.25">
      <c r="A76" s="40" t="s">
        <v>257</v>
      </c>
      <c r="B76" s="9">
        <v>3</v>
      </c>
      <c r="D76" s="41"/>
      <c r="E76" s="42"/>
      <c r="F76"/>
    </row>
    <row r="77" spans="1:36" ht="15" x14ac:dyDescent="0.25">
      <c r="A77" s="40" t="s">
        <v>258</v>
      </c>
      <c r="B77" s="9">
        <v>2</v>
      </c>
      <c r="D77" s="41"/>
      <c r="E77" s="42"/>
      <c r="F77"/>
    </row>
    <row r="78" spans="1:36" ht="15" x14ac:dyDescent="0.25">
      <c r="A78" s="40" t="s">
        <v>259</v>
      </c>
      <c r="B78" s="9">
        <v>2</v>
      </c>
      <c r="D78" s="41"/>
      <c r="E78" s="42"/>
      <c r="F78"/>
    </row>
    <row r="79" spans="1:36" ht="15" x14ac:dyDescent="0.25">
      <c r="A79" s="40" t="s">
        <v>260</v>
      </c>
      <c r="B79" s="9">
        <v>2</v>
      </c>
      <c r="D79" s="41"/>
      <c r="E79" s="42"/>
      <c r="F79"/>
    </row>
    <row r="80" spans="1:36" ht="15" x14ac:dyDescent="0.25">
      <c r="A80" s="40" t="s">
        <v>261</v>
      </c>
      <c r="B80" s="9">
        <v>2</v>
      </c>
      <c r="D80" s="41"/>
      <c r="E80" s="42"/>
      <c r="F80"/>
    </row>
    <row r="81" spans="1:6" ht="15" x14ac:dyDescent="0.25">
      <c r="A81" s="40" t="s">
        <v>262</v>
      </c>
      <c r="B81" s="9">
        <v>2</v>
      </c>
      <c r="D81" s="41"/>
      <c r="E81" s="42"/>
      <c r="F81"/>
    </row>
    <row r="82" spans="1:6" ht="15" x14ac:dyDescent="0.25">
      <c r="A82" s="40" t="s">
        <v>263</v>
      </c>
      <c r="B82" s="9">
        <v>2</v>
      </c>
      <c r="D82" s="41"/>
      <c r="E82" s="42"/>
      <c r="F82"/>
    </row>
    <row r="83" spans="1:6" ht="15" x14ac:dyDescent="0.25">
      <c r="A83" s="40" t="s">
        <v>265</v>
      </c>
      <c r="B83" s="9">
        <v>2</v>
      </c>
      <c r="D83" s="41"/>
      <c r="E83" s="42"/>
      <c r="F83"/>
    </row>
    <row r="84" spans="1:6" ht="15" x14ac:dyDescent="0.25">
      <c r="A84" s="40" t="s">
        <v>264</v>
      </c>
      <c r="B84" s="9">
        <v>1</v>
      </c>
      <c r="D84" s="41"/>
      <c r="E84" s="42"/>
      <c r="F84"/>
    </row>
    <row r="85" spans="1:6" ht="15" x14ac:dyDescent="0.25">
      <c r="A85" s="40" t="s">
        <v>266</v>
      </c>
      <c r="B85" s="9">
        <v>1</v>
      </c>
      <c r="D85" s="41"/>
      <c r="E85" s="42"/>
      <c r="F85"/>
    </row>
    <row r="86" spans="1:6" ht="15" x14ac:dyDescent="0.25">
      <c r="A86" s="40" t="s">
        <v>267</v>
      </c>
      <c r="B86" s="9">
        <v>1</v>
      </c>
      <c r="D86" s="41"/>
      <c r="E86" s="42"/>
      <c r="F86"/>
    </row>
    <row r="87" spans="1:6" ht="15" x14ac:dyDescent="0.25">
      <c r="A87" s="40" t="s">
        <v>268</v>
      </c>
      <c r="B87" s="9">
        <v>1</v>
      </c>
      <c r="D87" s="41"/>
      <c r="E87" s="42"/>
      <c r="F87"/>
    </row>
    <row r="88" spans="1:6" ht="15" x14ac:dyDescent="0.25">
      <c r="A88" s="40" t="s">
        <v>269</v>
      </c>
      <c r="B88" s="9">
        <v>1</v>
      </c>
      <c r="D88" s="41"/>
      <c r="E88" s="42"/>
      <c r="F88"/>
    </row>
    <row r="89" spans="1:6" ht="15" x14ac:dyDescent="0.25">
      <c r="A89" s="40" t="s">
        <v>270</v>
      </c>
      <c r="B89" s="9">
        <v>1</v>
      </c>
      <c r="D89" s="41"/>
      <c r="E89" s="42"/>
      <c r="F89"/>
    </row>
    <row r="90" spans="1:6" ht="15" x14ac:dyDescent="0.25">
      <c r="A90" s="40" t="s">
        <v>271</v>
      </c>
      <c r="B90" s="9">
        <v>1</v>
      </c>
      <c r="D90" s="41"/>
      <c r="E90" s="42"/>
      <c r="F90"/>
    </row>
    <row r="91" spans="1:6" ht="15" x14ac:dyDescent="0.25">
      <c r="A91" s="40" t="s">
        <v>272</v>
      </c>
      <c r="B91" s="9">
        <v>1</v>
      </c>
      <c r="D91" s="41"/>
      <c r="E91" s="42"/>
    </row>
    <row r="92" spans="1:6" ht="15" x14ac:dyDescent="0.25">
      <c r="A92" s="40" t="s">
        <v>273</v>
      </c>
      <c r="B92" s="9">
        <v>1</v>
      </c>
      <c r="D92" s="41"/>
      <c r="E92" s="42"/>
    </row>
    <row r="93" spans="1:6" ht="15" x14ac:dyDescent="0.25">
      <c r="A93" s="40" t="s">
        <v>274</v>
      </c>
      <c r="B93" s="9">
        <v>1</v>
      </c>
      <c r="D93" s="41"/>
      <c r="E93" s="42"/>
    </row>
    <row r="94" spans="1:6" ht="15" x14ac:dyDescent="0.25">
      <c r="A94" s="40" t="s">
        <v>275</v>
      </c>
      <c r="B94" s="9">
        <v>1</v>
      </c>
      <c r="D94" s="41"/>
      <c r="E94" s="42"/>
    </row>
    <row r="95" spans="1:6" ht="15" x14ac:dyDescent="0.25">
      <c r="A95" s="40" t="s">
        <v>276</v>
      </c>
      <c r="B95" s="9">
        <v>1</v>
      </c>
      <c r="D95" s="41"/>
      <c r="E95" s="42"/>
    </row>
    <row r="96" spans="1:6" ht="15" x14ac:dyDescent="0.25">
      <c r="A96" s="40" t="s">
        <v>277</v>
      </c>
      <c r="B96" s="9">
        <v>1</v>
      </c>
      <c r="D96" s="41"/>
      <c r="E96" s="42"/>
    </row>
    <row r="97" spans="1:5" ht="15" x14ac:dyDescent="0.25">
      <c r="A97" s="40" t="s">
        <v>278</v>
      </c>
      <c r="B97" s="9">
        <v>1</v>
      </c>
      <c r="D97" s="41"/>
      <c r="E97" s="42"/>
    </row>
    <row r="98" spans="1:5" ht="15" x14ac:dyDescent="0.25">
      <c r="A98" s="40" t="s">
        <v>279</v>
      </c>
      <c r="B98" s="9">
        <v>1</v>
      </c>
      <c r="D98" s="41"/>
      <c r="E98" s="42"/>
    </row>
    <row r="99" spans="1:5" ht="15" x14ac:dyDescent="0.25">
      <c r="A99" s="40" t="s">
        <v>280</v>
      </c>
      <c r="B99" s="9">
        <v>1</v>
      </c>
      <c r="D99" s="41"/>
      <c r="E99" s="42"/>
    </row>
    <row r="100" spans="1:5" ht="15" x14ac:dyDescent="0.25">
      <c r="A100" s="40" t="s">
        <v>281</v>
      </c>
      <c r="B100" s="9">
        <v>1</v>
      </c>
      <c r="D100" s="41"/>
      <c r="E100" s="42"/>
    </row>
    <row r="101" spans="1:5" ht="15" x14ac:dyDescent="0.25">
      <c r="A101" s="40" t="s">
        <v>282</v>
      </c>
      <c r="B101" s="9">
        <v>1</v>
      </c>
      <c r="D101" s="41"/>
      <c r="E101" s="42"/>
    </row>
    <row r="102" spans="1:5" ht="15" x14ac:dyDescent="0.25">
      <c r="A102" s="40" t="s">
        <v>283</v>
      </c>
      <c r="B102" s="9">
        <v>1</v>
      </c>
      <c r="D102" s="41"/>
      <c r="E102" s="42"/>
    </row>
    <row r="103" spans="1:5" ht="15" x14ac:dyDescent="0.25">
      <c r="D103" s="41"/>
      <c r="E103" s="42"/>
    </row>
    <row r="104" spans="1:5" ht="15" x14ac:dyDescent="0.25">
      <c r="D104" s="41"/>
      <c r="E104" s="42"/>
    </row>
    <row r="105" spans="1:5" ht="15" x14ac:dyDescent="0.25">
      <c r="B105" s="2">
        <f>SUBTOTAL(9,B72:B104)</f>
        <v>58</v>
      </c>
      <c r="D105" s="41"/>
      <c r="E105" s="42"/>
    </row>
    <row r="114" spans="1:19" x14ac:dyDescent="0.25">
      <c r="A114" s="2" t="s">
        <v>297</v>
      </c>
    </row>
    <row r="115" spans="1:19" s="55" customFormat="1" ht="108" x14ac:dyDescent="0.25">
      <c r="A115" s="52" t="s">
        <v>180</v>
      </c>
      <c r="B115" s="52" t="s">
        <v>74</v>
      </c>
      <c r="C115" s="53">
        <v>43059</v>
      </c>
      <c r="D115" s="52" t="s">
        <v>8</v>
      </c>
      <c r="E115" s="52">
        <v>2017</v>
      </c>
      <c r="F115" s="52" t="s">
        <v>15</v>
      </c>
      <c r="G115" s="54" t="s">
        <v>187</v>
      </c>
      <c r="H115" s="52" t="s">
        <v>29</v>
      </c>
      <c r="I115" s="52" t="s">
        <v>7</v>
      </c>
      <c r="J115" s="52"/>
      <c r="K115" s="52"/>
      <c r="L115" s="52"/>
      <c r="M115" s="52"/>
      <c r="N115" s="52"/>
      <c r="O115" s="52"/>
      <c r="P115" s="52"/>
      <c r="Q115" s="52"/>
      <c r="R115" s="52"/>
      <c r="S115" s="54" t="s">
        <v>182</v>
      </c>
    </row>
  </sheetData>
  <autoFilter ref="A8:S66"/>
  <sortState ref="A72:B102">
    <sortCondition descending="1" ref="B72:B102"/>
  </sortState>
  <mergeCells count="1">
    <mergeCell ref="I7:N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S95"/>
  <sheetViews>
    <sheetView topLeftCell="H1" workbookViewId="0">
      <pane ySplit="8" topLeftCell="A76" activePane="bottomLeft" state="frozen"/>
      <selection pane="bottomLeft" activeCell="B83" sqref="B83:Q85"/>
    </sheetView>
  </sheetViews>
  <sheetFormatPr baseColWidth="10" defaultRowHeight="12" x14ac:dyDescent="0.25"/>
  <cols>
    <col min="1" max="1" width="26.85546875" style="2" customWidth="1"/>
    <col min="2" max="2" width="36.85546875" style="2" bestFit="1" customWidth="1"/>
    <col min="3" max="3" width="16.5703125" style="2" bestFit="1" customWidth="1"/>
    <col min="4" max="4" width="27.5703125" style="2" bestFit="1" customWidth="1"/>
    <col min="5" max="5" width="17.42578125" style="2" bestFit="1" customWidth="1"/>
    <col min="6" max="6" width="10.42578125" style="2" bestFit="1" customWidth="1"/>
    <col min="7" max="7" width="58.7109375" style="2" customWidth="1"/>
    <col min="8" max="8" width="18.7109375" style="2" customWidth="1"/>
    <col min="9" max="9" width="18.85546875" style="2" bestFit="1" customWidth="1"/>
    <col min="10" max="10" width="11.140625" style="2" bestFit="1" customWidth="1"/>
    <col min="11" max="12" width="16.85546875" style="2" customWidth="1"/>
    <col min="13" max="13" width="25.140625" style="2" bestFit="1" customWidth="1"/>
    <col min="14" max="14" width="16.85546875" style="2" bestFit="1" customWidth="1"/>
    <col min="15" max="16" width="16.85546875" style="2" customWidth="1"/>
    <col min="17" max="17" width="16.140625" style="2" bestFit="1" customWidth="1"/>
    <col min="18" max="18" width="16.140625" style="2" customWidth="1"/>
    <col min="19" max="19" width="48.7109375" style="3" customWidth="1"/>
    <col min="20" max="16384" width="11.42578125" style="2"/>
  </cols>
  <sheetData>
    <row r="1" spans="1:19" customFormat="1" ht="15" x14ac:dyDescent="0.25">
      <c r="A1" s="1" t="s">
        <v>0</v>
      </c>
      <c r="S1" s="16"/>
    </row>
    <row r="2" spans="1:19" customFormat="1" ht="15" x14ac:dyDescent="0.25">
      <c r="A2" s="1" t="s">
        <v>1</v>
      </c>
      <c r="S2" s="16"/>
    </row>
    <row r="3" spans="1:19" customFormat="1" ht="15" x14ac:dyDescent="0.25">
      <c r="A3" s="1" t="s">
        <v>3</v>
      </c>
      <c r="S3" s="16"/>
    </row>
    <row r="4" spans="1:19" customFormat="1" ht="15" x14ac:dyDescent="0.25">
      <c r="A4" s="1" t="s">
        <v>4</v>
      </c>
      <c r="S4" s="16"/>
    </row>
    <row r="5" spans="1:19" customFormat="1" ht="15" x14ac:dyDescent="0.25">
      <c r="A5" s="1" t="s">
        <v>2</v>
      </c>
      <c r="S5" s="16"/>
    </row>
    <row r="6" spans="1:19" customFormat="1" ht="15" x14ac:dyDescent="0.25">
      <c r="A6" s="1"/>
      <c r="S6" s="16"/>
    </row>
    <row r="7" spans="1:19" customFormat="1" ht="15" x14ac:dyDescent="0.25">
      <c r="I7" s="60" t="s">
        <v>287</v>
      </c>
      <c r="J7" s="61"/>
      <c r="K7" s="61"/>
      <c r="L7" s="62"/>
      <c r="M7" s="43"/>
      <c r="N7" s="43"/>
      <c r="O7" s="39"/>
      <c r="S7" s="16"/>
    </row>
    <row r="8" spans="1:19" customFormat="1" ht="15" x14ac:dyDescent="0.25">
      <c r="A8" s="44" t="s">
        <v>5</v>
      </c>
      <c r="B8" s="44" t="s">
        <v>14</v>
      </c>
      <c r="C8" s="44" t="s">
        <v>240</v>
      </c>
      <c r="D8" s="44" t="s">
        <v>6</v>
      </c>
      <c r="E8" s="44" t="s">
        <v>62</v>
      </c>
      <c r="F8" s="44" t="s">
        <v>241</v>
      </c>
      <c r="G8" s="44" t="s">
        <v>242</v>
      </c>
      <c r="H8" s="44" t="s">
        <v>9</v>
      </c>
      <c r="I8" s="44" t="s">
        <v>243</v>
      </c>
      <c r="J8" s="44" t="s">
        <v>32</v>
      </c>
      <c r="K8" s="44" t="s">
        <v>244</v>
      </c>
      <c r="L8" s="44" t="s">
        <v>88</v>
      </c>
      <c r="M8" s="45" t="s">
        <v>21</v>
      </c>
      <c r="N8" s="45" t="s">
        <v>24</v>
      </c>
      <c r="O8" s="45" t="s">
        <v>143</v>
      </c>
      <c r="P8" s="45" t="s">
        <v>149</v>
      </c>
      <c r="Q8" s="45" t="s">
        <v>17</v>
      </c>
      <c r="R8" s="44" t="s">
        <v>105</v>
      </c>
      <c r="S8" s="46" t="s">
        <v>11</v>
      </c>
    </row>
    <row r="9" spans="1:19" ht="72" hidden="1" x14ac:dyDescent="0.25">
      <c r="A9" s="32" t="s">
        <v>140</v>
      </c>
      <c r="B9" s="32" t="s">
        <v>141</v>
      </c>
      <c r="C9" s="33">
        <v>43691</v>
      </c>
      <c r="D9" s="32" t="s">
        <v>8</v>
      </c>
      <c r="E9" s="32">
        <v>2017</v>
      </c>
      <c r="F9" s="32" t="s">
        <v>15</v>
      </c>
      <c r="G9" s="34" t="s">
        <v>225</v>
      </c>
      <c r="H9" s="34" t="s">
        <v>142</v>
      </c>
      <c r="I9" s="32"/>
      <c r="J9" s="32"/>
      <c r="K9" s="32"/>
      <c r="L9" s="32"/>
      <c r="M9" s="32"/>
      <c r="N9" s="32"/>
      <c r="O9" s="32" t="s">
        <v>7</v>
      </c>
      <c r="P9" s="32"/>
      <c r="Q9" s="32"/>
      <c r="R9" s="32"/>
      <c r="S9" s="34" t="s">
        <v>228</v>
      </c>
    </row>
    <row r="10" spans="1:19" ht="60" hidden="1" x14ac:dyDescent="0.25">
      <c r="A10" s="18" t="s">
        <v>38</v>
      </c>
      <c r="B10" s="18" t="s">
        <v>72</v>
      </c>
      <c r="C10" s="19">
        <v>43192</v>
      </c>
      <c r="D10" s="18" t="s">
        <v>8</v>
      </c>
      <c r="E10" s="18">
        <v>2012</v>
      </c>
      <c r="F10" s="18" t="s">
        <v>15</v>
      </c>
      <c r="G10" s="20" t="s">
        <v>186</v>
      </c>
      <c r="H10" s="20" t="s">
        <v>39</v>
      </c>
      <c r="I10" s="18"/>
      <c r="J10" s="18" t="s">
        <v>7</v>
      </c>
      <c r="K10" s="18"/>
      <c r="L10" s="18"/>
      <c r="M10" s="18"/>
      <c r="N10" s="18"/>
      <c r="O10" s="18"/>
      <c r="P10" s="18"/>
      <c r="Q10" s="18"/>
      <c r="R10" s="18"/>
      <c r="S10" s="20" t="s">
        <v>28</v>
      </c>
    </row>
    <row r="11" spans="1:19" ht="36" hidden="1" x14ac:dyDescent="0.25">
      <c r="A11" s="22" t="s">
        <v>56</v>
      </c>
      <c r="B11" s="22" t="s">
        <v>188</v>
      </c>
      <c r="C11" s="23">
        <v>43145</v>
      </c>
      <c r="D11" s="22" t="s">
        <v>8</v>
      </c>
      <c r="E11" s="22">
        <v>2016</v>
      </c>
      <c r="F11" s="22" t="s">
        <v>15</v>
      </c>
      <c r="G11" s="24" t="s">
        <v>189</v>
      </c>
      <c r="H11" s="24" t="s">
        <v>57</v>
      </c>
      <c r="I11" s="22"/>
      <c r="J11" s="22"/>
      <c r="K11" s="22"/>
      <c r="L11" s="22"/>
      <c r="M11" s="22"/>
      <c r="N11" s="22" t="s">
        <v>7</v>
      </c>
      <c r="O11" s="22"/>
      <c r="P11" s="22"/>
      <c r="Q11" s="22"/>
      <c r="R11" s="22"/>
      <c r="S11" s="24" t="s">
        <v>25</v>
      </c>
    </row>
    <row r="12" spans="1:19" ht="36" hidden="1" x14ac:dyDescent="0.25">
      <c r="A12" s="18" t="s">
        <v>30</v>
      </c>
      <c r="B12" s="18" t="s">
        <v>70</v>
      </c>
      <c r="C12" s="19">
        <v>43217</v>
      </c>
      <c r="D12" s="18" t="s">
        <v>8</v>
      </c>
      <c r="E12" s="21" t="s">
        <v>78</v>
      </c>
      <c r="F12" s="18" t="s">
        <v>15</v>
      </c>
      <c r="G12" s="20" t="s">
        <v>31</v>
      </c>
      <c r="H12" s="18"/>
      <c r="I12" s="18"/>
      <c r="J12" s="18" t="s">
        <v>7</v>
      </c>
      <c r="K12" s="18"/>
      <c r="L12" s="18"/>
      <c r="M12" s="18"/>
      <c r="N12" s="18"/>
      <c r="O12" s="18"/>
      <c r="P12" s="18"/>
      <c r="Q12" s="18"/>
      <c r="R12" s="18"/>
      <c r="S12" s="20" t="s">
        <v>28</v>
      </c>
    </row>
    <row r="13" spans="1:19" hidden="1" x14ac:dyDescent="0.25">
      <c r="A13" s="10" t="s">
        <v>129</v>
      </c>
      <c r="B13" s="10" t="s">
        <v>130</v>
      </c>
      <c r="C13" s="11">
        <v>43717</v>
      </c>
      <c r="D13" s="10" t="s">
        <v>8</v>
      </c>
      <c r="E13" s="10">
        <v>2017</v>
      </c>
      <c r="F13" s="10" t="s">
        <v>15</v>
      </c>
      <c r="G13" s="12" t="s">
        <v>298</v>
      </c>
      <c r="H13" s="10"/>
      <c r="I13" s="10"/>
      <c r="J13" s="10"/>
      <c r="K13" s="10"/>
      <c r="L13" s="10"/>
      <c r="M13" s="10"/>
      <c r="N13" s="10"/>
      <c r="O13" s="10"/>
      <c r="P13" s="10"/>
      <c r="Q13" s="10" t="s">
        <v>7</v>
      </c>
      <c r="R13" s="10"/>
      <c r="S13" s="12" t="s">
        <v>298</v>
      </c>
    </row>
    <row r="14" spans="1:19" ht="168" hidden="1" x14ac:dyDescent="0.25">
      <c r="A14" s="22" t="s">
        <v>118</v>
      </c>
      <c r="B14" s="22" t="s">
        <v>119</v>
      </c>
      <c r="C14" s="23">
        <v>43354</v>
      </c>
      <c r="D14" s="22" t="s">
        <v>8</v>
      </c>
      <c r="E14" s="22">
        <v>2017</v>
      </c>
      <c r="F14" s="22" t="s">
        <v>15</v>
      </c>
      <c r="G14" s="24" t="s">
        <v>172</v>
      </c>
      <c r="H14" s="24" t="s">
        <v>10</v>
      </c>
      <c r="I14" s="24"/>
      <c r="J14" s="22"/>
      <c r="K14" s="22"/>
      <c r="L14" s="22"/>
      <c r="M14" s="22" t="s">
        <v>7</v>
      </c>
      <c r="N14" s="22"/>
      <c r="O14" s="22"/>
      <c r="P14" s="22"/>
      <c r="Q14" s="22"/>
      <c r="R14" s="22"/>
      <c r="S14" s="24" t="s">
        <v>173</v>
      </c>
    </row>
    <row r="15" spans="1:19" ht="36" hidden="1" x14ac:dyDescent="0.25">
      <c r="A15" s="35" t="s">
        <v>118</v>
      </c>
      <c r="B15" s="35" t="s">
        <v>68</v>
      </c>
      <c r="C15" s="36">
        <v>43417</v>
      </c>
      <c r="D15" s="35" t="s">
        <v>8</v>
      </c>
      <c r="E15" s="35" t="s">
        <v>77</v>
      </c>
      <c r="F15" s="35" t="s">
        <v>15</v>
      </c>
      <c r="G15" s="37" t="s">
        <v>202</v>
      </c>
      <c r="H15" s="37" t="s">
        <v>76</v>
      </c>
      <c r="I15" s="35"/>
      <c r="J15" s="35"/>
      <c r="K15" s="35"/>
      <c r="L15" s="35"/>
      <c r="M15" s="35"/>
      <c r="N15" s="35"/>
      <c r="O15" s="35"/>
      <c r="P15" s="35"/>
      <c r="Q15" s="35" t="s">
        <v>7</v>
      </c>
      <c r="R15" s="35"/>
      <c r="S15" s="37" t="s">
        <v>67</v>
      </c>
    </row>
    <row r="16" spans="1:19" ht="72" hidden="1" x14ac:dyDescent="0.25">
      <c r="A16" s="22" t="s">
        <v>118</v>
      </c>
      <c r="B16" s="26" t="s">
        <v>120</v>
      </c>
      <c r="C16" s="23">
        <v>43599</v>
      </c>
      <c r="D16" s="22" t="s">
        <v>8</v>
      </c>
      <c r="E16" s="22">
        <v>2018</v>
      </c>
      <c r="F16" s="22" t="s">
        <v>15</v>
      </c>
      <c r="G16" s="24" t="s">
        <v>221</v>
      </c>
      <c r="H16" s="24" t="s">
        <v>121</v>
      </c>
      <c r="I16" s="22"/>
      <c r="J16" s="22"/>
      <c r="K16" s="22"/>
      <c r="L16" s="22"/>
      <c r="M16" s="22" t="s">
        <v>7</v>
      </c>
      <c r="N16" s="22"/>
      <c r="O16" s="22"/>
      <c r="P16" s="22"/>
      <c r="Q16" s="22"/>
      <c r="R16" s="22"/>
      <c r="S16" s="24" t="s">
        <v>122</v>
      </c>
    </row>
    <row r="17" spans="1:19" ht="60" hidden="1" x14ac:dyDescent="0.25">
      <c r="A17" s="35" t="s">
        <v>118</v>
      </c>
      <c r="B17" s="35" t="s">
        <v>123</v>
      </c>
      <c r="C17" s="36">
        <v>43648</v>
      </c>
      <c r="D17" s="35" t="s">
        <v>8</v>
      </c>
      <c r="E17" s="35">
        <v>2018</v>
      </c>
      <c r="F17" s="35" t="s">
        <v>15</v>
      </c>
      <c r="G17" s="37" t="s">
        <v>222</v>
      </c>
      <c r="H17" s="37" t="s">
        <v>124</v>
      </c>
      <c r="I17" s="35"/>
      <c r="J17" s="35"/>
      <c r="K17" s="35"/>
      <c r="L17" s="35"/>
      <c r="M17" s="35"/>
      <c r="N17" s="35"/>
      <c r="O17" s="35"/>
      <c r="P17" s="35"/>
      <c r="Q17" s="35" t="s">
        <v>7</v>
      </c>
      <c r="R17" s="35" t="s">
        <v>7</v>
      </c>
      <c r="S17" s="37" t="s">
        <v>125</v>
      </c>
    </row>
    <row r="18" spans="1:19" ht="84" hidden="1" x14ac:dyDescent="0.25">
      <c r="A18" s="22" t="s">
        <v>118</v>
      </c>
      <c r="B18" s="26" t="s">
        <v>165</v>
      </c>
      <c r="C18" s="23">
        <v>43641</v>
      </c>
      <c r="D18" s="22" t="s">
        <v>8</v>
      </c>
      <c r="E18" s="22">
        <v>2018</v>
      </c>
      <c r="F18" s="22" t="s">
        <v>15</v>
      </c>
      <c r="G18" s="24" t="s">
        <v>237</v>
      </c>
      <c r="H18" s="24" t="s">
        <v>121</v>
      </c>
      <c r="I18" s="22"/>
      <c r="J18" s="22"/>
      <c r="K18" s="22"/>
      <c r="L18" s="22"/>
      <c r="M18" s="22" t="s">
        <v>7</v>
      </c>
      <c r="N18" s="22"/>
      <c r="O18" s="22"/>
      <c r="P18" s="22"/>
      <c r="Q18" s="22"/>
      <c r="R18" s="22"/>
      <c r="S18" s="24" t="s">
        <v>122</v>
      </c>
    </row>
    <row r="19" spans="1:19" ht="252" x14ac:dyDescent="0.25">
      <c r="A19" s="56" t="s">
        <v>82</v>
      </c>
      <c r="B19" s="56" t="s">
        <v>203</v>
      </c>
      <c r="C19" s="57">
        <v>43128</v>
      </c>
      <c r="D19" s="56" t="s">
        <v>8</v>
      </c>
      <c r="E19" s="56">
        <v>2015</v>
      </c>
      <c r="F19" s="56" t="s">
        <v>15</v>
      </c>
      <c r="G19" s="58" t="s">
        <v>204</v>
      </c>
      <c r="H19" s="58" t="s">
        <v>84</v>
      </c>
      <c r="I19" s="56" t="s">
        <v>7</v>
      </c>
      <c r="J19" s="56"/>
      <c r="K19" s="56"/>
      <c r="L19" s="56"/>
      <c r="M19" s="56"/>
      <c r="N19" s="56"/>
      <c r="O19" s="56"/>
      <c r="P19" s="56"/>
      <c r="Q19" s="56"/>
      <c r="R19" s="56"/>
      <c r="S19" s="58" t="s">
        <v>205</v>
      </c>
    </row>
    <row r="20" spans="1:19" ht="24" hidden="1" x14ac:dyDescent="0.25">
      <c r="A20" s="35" t="s">
        <v>82</v>
      </c>
      <c r="B20" s="35" t="s">
        <v>99</v>
      </c>
      <c r="C20" s="36">
        <v>43207</v>
      </c>
      <c r="D20" s="35" t="s">
        <v>8</v>
      </c>
      <c r="E20" s="35">
        <v>2016</v>
      </c>
      <c r="F20" s="35" t="s">
        <v>15</v>
      </c>
      <c r="G20" s="37" t="s">
        <v>100</v>
      </c>
      <c r="H20" s="37" t="s">
        <v>84</v>
      </c>
      <c r="I20" s="35"/>
      <c r="J20" s="35"/>
      <c r="K20" s="35"/>
      <c r="L20" s="35"/>
      <c r="M20" s="35"/>
      <c r="N20" s="35"/>
      <c r="O20" s="35"/>
      <c r="P20" s="35"/>
      <c r="Q20" s="35" t="s">
        <v>7</v>
      </c>
      <c r="R20" s="35"/>
      <c r="S20" s="37" t="s">
        <v>211</v>
      </c>
    </row>
    <row r="21" spans="1:19" ht="72" hidden="1" x14ac:dyDescent="0.25">
      <c r="A21" s="29" t="s">
        <v>93</v>
      </c>
      <c r="B21" s="13" t="s">
        <v>94</v>
      </c>
      <c r="C21" s="30">
        <v>43258</v>
      </c>
      <c r="D21" s="29" t="s">
        <v>8</v>
      </c>
      <c r="E21" s="29">
        <v>2015</v>
      </c>
      <c r="F21" s="29" t="s">
        <v>15</v>
      </c>
      <c r="G21" s="31" t="s">
        <v>208</v>
      </c>
      <c r="H21" s="31" t="s">
        <v>95</v>
      </c>
      <c r="I21" s="29"/>
      <c r="J21" s="29"/>
      <c r="K21" s="29" t="s">
        <v>7</v>
      </c>
      <c r="L21" s="29"/>
      <c r="M21" s="29"/>
      <c r="N21" s="29"/>
      <c r="O21" s="29"/>
      <c r="P21" s="29"/>
      <c r="Q21" s="29"/>
      <c r="R21" s="29"/>
      <c r="S21" s="31" t="s">
        <v>209</v>
      </c>
    </row>
    <row r="22" spans="1:19" ht="48" hidden="1" x14ac:dyDescent="0.25">
      <c r="A22" s="29" t="s">
        <v>93</v>
      </c>
      <c r="B22" s="13" t="s">
        <v>94</v>
      </c>
      <c r="C22" s="30">
        <v>43269</v>
      </c>
      <c r="D22" s="29" t="s">
        <v>8</v>
      </c>
      <c r="E22" s="29">
        <v>2016</v>
      </c>
      <c r="F22" s="29" t="s">
        <v>15</v>
      </c>
      <c r="G22" s="31" t="s">
        <v>210</v>
      </c>
      <c r="H22" s="31" t="s">
        <v>95</v>
      </c>
      <c r="I22" s="29"/>
      <c r="J22" s="29"/>
      <c r="K22" s="29" t="s">
        <v>7</v>
      </c>
      <c r="L22" s="29"/>
      <c r="M22" s="29"/>
      <c r="N22" s="29"/>
      <c r="O22" s="29"/>
      <c r="P22" s="29"/>
      <c r="Q22" s="29"/>
      <c r="R22" s="29"/>
      <c r="S22" s="31" t="s">
        <v>209</v>
      </c>
    </row>
    <row r="23" spans="1:19" ht="24" hidden="1" x14ac:dyDescent="0.25">
      <c r="A23" s="35" t="s">
        <v>233</v>
      </c>
      <c r="B23" s="35" t="s">
        <v>153</v>
      </c>
      <c r="C23" s="36">
        <v>43755</v>
      </c>
      <c r="D23" s="35" t="s">
        <v>8</v>
      </c>
      <c r="E23" s="35">
        <v>2017</v>
      </c>
      <c r="F23" s="35" t="s">
        <v>15</v>
      </c>
      <c r="G23" s="37" t="s">
        <v>156</v>
      </c>
      <c r="H23" s="35" t="s">
        <v>154</v>
      </c>
      <c r="I23" s="35"/>
      <c r="J23" s="35"/>
      <c r="K23" s="35"/>
      <c r="L23" s="35"/>
      <c r="M23" s="35"/>
      <c r="N23" s="35"/>
      <c r="O23" s="35"/>
      <c r="P23" s="35"/>
      <c r="Q23" s="35" t="s">
        <v>7</v>
      </c>
      <c r="R23" s="35"/>
      <c r="S23" s="37" t="s">
        <v>160</v>
      </c>
    </row>
    <row r="24" spans="1:19" ht="24" hidden="1" x14ac:dyDescent="0.25">
      <c r="A24" s="35" t="s">
        <v>233</v>
      </c>
      <c r="B24" s="35" t="s">
        <v>155</v>
      </c>
      <c r="C24" s="36">
        <v>43755</v>
      </c>
      <c r="D24" s="35" t="s">
        <v>8</v>
      </c>
      <c r="E24" s="35">
        <v>2018</v>
      </c>
      <c r="F24" s="35" t="s">
        <v>15</v>
      </c>
      <c r="G24" s="37" t="s">
        <v>156</v>
      </c>
      <c r="H24" s="35" t="s">
        <v>154</v>
      </c>
      <c r="I24" s="35"/>
      <c r="J24" s="35"/>
      <c r="K24" s="35"/>
      <c r="L24" s="35"/>
      <c r="M24" s="35"/>
      <c r="N24" s="35"/>
      <c r="O24" s="35"/>
      <c r="P24" s="35"/>
      <c r="Q24" s="35" t="s">
        <v>7</v>
      </c>
      <c r="R24" s="35"/>
      <c r="S24" s="37" t="s">
        <v>160</v>
      </c>
    </row>
    <row r="25" spans="1:19" hidden="1" x14ac:dyDescent="0.25">
      <c r="A25" s="35" t="s">
        <v>43</v>
      </c>
      <c r="B25" s="35" t="s">
        <v>75</v>
      </c>
      <c r="C25" s="36">
        <v>43096</v>
      </c>
      <c r="D25" s="35" t="s">
        <v>8</v>
      </c>
      <c r="E25" s="35" t="s">
        <v>45</v>
      </c>
      <c r="F25" s="35" t="s">
        <v>15</v>
      </c>
      <c r="G25" s="37" t="s">
        <v>44</v>
      </c>
      <c r="H25" s="35" t="s">
        <v>170</v>
      </c>
      <c r="I25" s="35"/>
      <c r="J25" s="35"/>
      <c r="K25" s="35"/>
      <c r="L25" s="35"/>
      <c r="M25" s="35"/>
      <c r="N25" s="35"/>
      <c r="O25" s="35"/>
      <c r="P25" s="35"/>
      <c r="Q25" s="35" t="s">
        <v>7</v>
      </c>
      <c r="R25" s="35"/>
      <c r="S25" s="37" t="s">
        <v>46</v>
      </c>
    </row>
    <row r="26" spans="1:19" ht="120" x14ac:dyDescent="0.25">
      <c r="A26" s="56" t="s">
        <v>43</v>
      </c>
      <c r="B26" s="56" t="s">
        <v>168</v>
      </c>
      <c r="C26" s="57">
        <v>43650</v>
      </c>
      <c r="D26" s="56" t="s">
        <v>217</v>
      </c>
      <c r="E26" s="56" t="s">
        <v>169</v>
      </c>
      <c r="F26" s="56" t="s">
        <v>110</v>
      </c>
      <c r="G26" s="58" t="s">
        <v>229</v>
      </c>
      <c r="H26" s="58" t="s">
        <v>171</v>
      </c>
      <c r="I26" s="56" t="s">
        <v>7</v>
      </c>
      <c r="J26" s="56"/>
      <c r="K26" s="56"/>
      <c r="L26" s="56"/>
      <c r="M26" s="56"/>
      <c r="N26" s="56"/>
      <c r="O26" s="56"/>
      <c r="P26" s="56"/>
      <c r="Q26" s="56"/>
      <c r="R26" s="56"/>
      <c r="S26" s="58" t="s">
        <v>230</v>
      </c>
    </row>
    <row r="27" spans="1:19" ht="60" hidden="1" x14ac:dyDescent="0.25">
      <c r="A27" s="35" t="s">
        <v>114</v>
      </c>
      <c r="B27" s="35" t="s">
        <v>115</v>
      </c>
      <c r="C27" s="36">
        <v>43269</v>
      </c>
      <c r="D27" s="35" t="s">
        <v>8</v>
      </c>
      <c r="E27" s="35" t="s">
        <v>116</v>
      </c>
      <c r="F27" s="35" t="s">
        <v>15</v>
      </c>
      <c r="G27" s="37" t="s">
        <v>220</v>
      </c>
      <c r="H27" s="35"/>
      <c r="I27" s="35"/>
      <c r="J27" s="35"/>
      <c r="K27" s="35"/>
      <c r="L27" s="35"/>
      <c r="M27" s="35"/>
      <c r="N27" s="35"/>
      <c r="O27" s="35"/>
      <c r="P27" s="35"/>
      <c r="Q27" s="35" t="s">
        <v>7</v>
      </c>
      <c r="R27" s="35"/>
      <c r="S27" s="37" t="s">
        <v>117</v>
      </c>
    </row>
    <row r="28" spans="1:19" ht="24" hidden="1" x14ac:dyDescent="0.25">
      <c r="A28" s="35" t="s">
        <v>64</v>
      </c>
      <c r="B28" s="35" t="s">
        <v>65</v>
      </c>
      <c r="C28" s="36">
        <v>43410</v>
      </c>
      <c r="D28" s="35" t="s">
        <v>8</v>
      </c>
      <c r="E28" s="35">
        <v>2018</v>
      </c>
      <c r="F28" s="35" t="s">
        <v>15</v>
      </c>
      <c r="G28" s="37" t="s">
        <v>66</v>
      </c>
      <c r="H28" s="35"/>
      <c r="I28" s="35"/>
      <c r="J28" s="35"/>
      <c r="K28" s="35"/>
      <c r="L28" s="35"/>
      <c r="M28" s="35"/>
      <c r="N28" s="35"/>
      <c r="O28" s="35"/>
      <c r="P28" s="35"/>
      <c r="Q28" s="35" t="s">
        <v>7</v>
      </c>
      <c r="R28" s="35"/>
      <c r="S28" s="37" t="s">
        <v>67</v>
      </c>
    </row>
    <row r="29" spans="1:19" ht="60" hidden="1" x14ac:dyDescent="0.25">
      <c r="A29" s="18" t="s">
        <v>136</v>
      </c>
      <c r="B29" s="18" t="s">
        <v>139</v>
      </c>
      <c r="C29" s="19">
        <v>43649</v>
      </c>
      <c r="D29" s="18" t="s">
        <v>8</v>
      </c>
      <c r="E29" s="18" t="s">
        <v>137</v>
      </c>
      <c r="F29" s="18" t="s">
        <v>15</v>
      </c>
      <c r="G29" s="20" t="s">
        <v>224</v>
      </c>
      <c r="H29" s="18" t="s">
        <v>138</v>
      </c>
      <c r="I29" s="18"/>
      <c r="J29" s="18" t="s">
        <v>7</v>
      </c>
      <c r="K29" s="18"/>
      <c r="L29" s="18"/>
      <c r="M29" s="18"/>
      <c r="N29" s="18"/>
      <c r="O29" s="18"/>
      <c r="P29" s="18"/>
      <c r="Q29" s="18"/>
      <c r="R29" s="18"/>
      <c r="S29" s="20" t="s">
        <v>135</v>
      </c>
    </row>
    <row r="30" spans="1:19" s="4" customFormat="1" ht="48" hidden="1" x14ac:dyDescent="0.25">
      <c r="A30" s="35" t="s">
        <v>157</v>
      </c>
      <c r="B30" s="35" t="s">
        <v>158</v>
      </c>
      <c r="C30" s="36">
        <v>43661</v>
      </c>
      <c r="D30" s="35" t="s">
        <v>8</v>
      </c>
      <c r="E30" s="35">
        <v>2017</v>
      </c>
      <c r="F30" s="35" t="s">
        <v>15</v>
      </c>
      <c r="G30" s="37" t="s">
        <v>248</v>
      </c>
      <c r="H30" s="35" t="s">
        <v>159</v>
      </c>
      <c r="I30" s="35"/>
      <c r="J30" s="35"/>
      <c r="K30" s="35"/>
      <c r="L30" s="35"/>
      <c r="M30" s="35"/>
      <c r="N30" s="35"/>
      <c r="O30" s="35"/>
      <c r="P30" s="35"/>
      <c r="Q30" s="35" t="s">
        <v>7</v>
      </c>
      <c r="R30" s="35"/>
      <c r="S30" s="37" t="s">
        <v>160</v>
      </c>
    </row>
    <row r="31" spans="1:19" hidden="1" x14ac:dyDescent="0.25">
      <c r="A31" s="35" t="s">
        <v>174</v>
      </c>
      <c r="B31" s="35" t="s">
        <v>13</v>
      </c>
      <c r="C31" s="36">
        <v>43258</v>
      </c>
      <c r="D31" s="35" t="s">
        <v>8</v>
      </c>
      <c r="E31" s="35">
        <v>2017</v>
      </c>
      <c r="F31" s="35" t="s">
        <v>16</v>
      </c>
      <c r="G31" s="37" t="s">
        <v>12</v>
      </c>
      <c r="H31" s="35"/>
      <c r="I31" s="35"/>
      <c r="J31" s="35"/>
      <c r="K31" s="35"/>
      <c r="L31" s="35"/>
      <c r="M31" s="35"/>
      <c r="N31" s="35"/>
      <c r="O31" s="35"/>
      <c r="P31" s="35"/>
      <c r="Q31" s="35" t="s">
        <v>7</v>
      </c>
      <c r="R31" s="35"/>
      <c r="S31" s="37" t="s">
        <v>175</v>
      </c>
    </row>
    <row r="32" spans="1:19" hidden="1" x14ac:dyDescent="0.25">
      <c r="A32" s="35" t="s">
        <v>174</v>
      </c>
      <c r="B32" s="35" t="s">
        <v>18</v>
      </c>
      <c r="C32" s="36">
        <v>43223</v>
      </c>
      <c r="D32" s="35" t="s">
        <v>8</v>
      </c>
      <c r="E32" s="35">
        <v>2017</v>
      </c>
      <c r="F32" s="35" t="s">
        <v>16</v>
      </c>
      <c r="G32" s="37" t="s">
        <v>12</v>
      </c>
      <c r="H32" s="35"/>
      <c r="I32" s="35"/>
      <c r="J32" s="35"/>
      <c r="K32" s="35"/>
      <c r="L32" s="35"/>
      <c r="M32" s="35"/>
      <c r="N32" s="35"/>
      <c r="O32" s="35"/>
      <c r="P32" s="35"/>
      <c r="Q32" s="35" t="s">
        <v>7</v>
      </c>
      <c r="R32" s="35"/>
      <c r="S32" s="37" t="s">
        <v>175</v>
      </c>
    </row>
    <row r="33" spans="1:19" ht="60" hidden="1" x14ac:dyDescent="0.25">
      <c r="A33" s="25" t="s">
        <v>218</v>
      </c>
      <c r="B33" s="25" t="s">
        <v>246</v>
      </c>
      <c r="C33" s="27">
        <v>43427</v>
      </c>
      <c r="D33" s="25" t="s">
        <v>149</v>
      </c>
      <c r="E33" s="25" t="s">
        <v>61</v>
      </c>
      <c r="F33" s="25" t="s">
        <v>15</v>
      </c>
      <c r="G33" s="28" t="s">
        <v>219</v>
      </c>
      <c r="H33" s="25" t="s">
        <v>113</v>
      </c>
      <c r="I33" s="25"/>
      <c r="J33" s="25"/>
      <c r="K33" s="25"/>
      <c r="L33" s="25"/>
      <c r="M33" s="25"/>
      <c r="N33" s="25"/>
      <c r="O33" s="25"/>
      <c r="P33" s="25" t="s">
        <v>7</v>
      </c>
      <c r="Q33" s="25"/>
      <c r="R33" s="25"/>
      <c r="S33" s="28" t="s">
        <v>250</v>
      </c>
    </row>
    <row r="34" spans="1:19" ht="60" hidden="1" x14ac:dyDescent="0.25">
      <c r="A34" s="25" t="s">
        <v>218</v>
      </c>
      <c r="B34" s="25" t="s">
        <v>163</v>
      </c>
      <c r="C34" s="27">
        <v>43692</v>
      </c>
      <c r="D34" s="25" t="s">
        <v>149</v>
      </c>
      <c r="E34" s="25">
        <v>2018</v>
      </c>
      <c r="F34" s="25" t="s">
        <v>15</v>
      </c>
      <c r="G34" s="28" t="s">
        <v>236</v>
      </c>
      <c r="H34" s="28" t="s">
        <v>164</v>
      </c>
      <c r="I34" s="25"/>
      <c r="J34" s="25"/>
      <c r="K34" s="25"/>
      <c r="L34" s="25"/>
      <c r="M34" s="25"/>
      <c r="N34" s="25"/>
      <c r="O34" s="25"/>
      <c r="P34" s="25" t="s">
        <v>7</v>
      </c>
      <c r="Q34" s="25"/>
      <c r="R34" s="25"/>
      <c r="S34" s="28" t="s">
        <v>251</v>
      </c>
    </row>
    <row r="35" spans="1:19" ht="48" hidden="1" x14ac:dyDescent="0.25">
      <c r="A35" s="25" t="s">
        <v>49</v>
      </c>
      <c r="B35" s="25" t="s">
        <v>50</v>
      </c>
      <c r="C35" s="27">
        <v>43293</v>
      </c>
      <c r="D35" s="25" t="s">
        <v>149</v>
      </c>
      <c r="E35" s="25">
        <v>2015</v>
      </c>
      <c r="F35" s="25" t="s">
        <v>15</v>
      </c>
      <c r="G35" s="28" t="s">
        <v>193</v>
      </c>
      <c r="H35" s="28" t="s">
        <v>51</v>
      </c>
      <c r="I35" s="25"/>
      <c r="J35" s="25"/>
      <c r="K35" s="25"/>
      <c r="L35" s="25"/>
      <c r="M35" s="25"/>
      <c r="N35" s="25"/>
      <c r="O35" s="25"/>
      <c r="P35" s="25" t="s">
        <v>7</v>
      </c>
      <c r="Q35" s="25"/>
      <c r="R35" s="25"/>
      <c r="S35" s="28" t="s">
        <v>194</v>
      </c>
    </row>
    <row r="36" spans="1:19" ht="48" hidden="1" x14ac:dyDescent="0.25">
      <c r="A36" s="25" t="s">
        <v>49</v>
      </c>
      <c r="B36" s="25" t="s">
        <v>52</v>
      </c>
      <c r="C36" s="27">
        <v>43293</v>
      </c>
      <c r="D36" s="25" t="s">
        <v>149</v>
      </c>
      <c r="E36" s="25">
        <v>2016</v>
      </c>
      <c r="F36" s="25" t="s">
        <v>15</v>
      </c>
      <c r="G36" s="28" t="s">
        <v>195</v>
      </c>
      <c r="H36" s="28" t="s">
        <v>53</v>
      </c>
      <c r="I36" s="25"/>
      <c r="J36" s="25"/>
      <c r="K36" s="25"/>
      <c r="L36" s="25"/>
      <c r="M36" s="25"/>
      <c r="N36" s="25"/>
      <c r="O36" s="25"/>
      <c r="P36" s="25" t="s">
        <v>7</v>
      </c>
      <c r="Q36" s="25"/>
      <c r="R36" s="25"/>
      <c r="S36" s="28" t="s">
        <v>196</v>
      </c>
    </row>
    <row r="37" spans="1:19" ht="60" hidden="1" x14ac:dyDescent="0.25">
      <c r="A37" s="25" t="s">
        <v>49</v>
      </c>
      <c r="B37" s="25" t="s">
        <v>54</v>
      </c>
      <c r="C37" s="27">
        <v>43255</v>
      </c>
      <c r="D37" s="25" t="s">
        <v>149</v>
      </c>
      <c r="E37" s="25">
        <v>2015</v>
      </c>
      <c r="F37" s="25" t="s">
        <v>15</v>
      </c>
      <c r="G37" s="28" t="s">
        <v>193</v>
      </c>
      <c r="H37" s="28" t="s">
        <v>55</v>
      </c>
      <c r="I37" s="25"/>
      <c r="J37" s="25"/>
      <c r="K37" s="25"/>
      <c r="L37" s="25"/>
      <c r="M37" s="25"/>
      <c r="N37" s="25"/>
      <c r="O37" s="25"/>
      <c r="P37" s="25" t="s">
        <v>7</v>
      </c>
      <c r="Q37" s="25"/>
      <c r="R37" s="25"/>
      <c r="S37" s="28" t="s">
        <v>197</v>
      </c>
    </row>
    <row r="38" spans="1:19" ht="48" hidden="1" x14ac:dyDescent="0.25">
      <c r="A38" s="35" t="s">
        <v>49</v>
      </c>
      <c r="B38" s="35" t="s">
        <v>58</v>
      </c>
      <c r="C38" s="36">
        <v>43263</v>
      </c>
      <c r="D38" s="35" t="s">
        <v>149</v>
      </c>
      <c r="E38" s="35">
        <v>2015</v>
      </c>
      <c r="F38" s="35" t="s">
        <v>15</v>
      </c>
      <c r="G38" s="37" t="s">
        <v>198</v>
      </c>
      <c r="H38" s="37" t="s">
        <v>55</v>
      </c>
      <c r="I38" s="35"/>
      <c r="J38" s="35"/>
      <c r="K38" s="35"/>
      <c r="L38" s="35"/>
      <c r="M38" s="35"/>
      <c r="N38" s="35"/>
      <c r="O38" s="35"/>
      <c r="P38" s="35"/>
      <c r="Q38" s="35" t="s">
        <v>7</v>
      </c>
      <c r="R38" s="35"/>
      <c r="S38" s="37" t="s">
        <v>199</v>
      </c>
    </row>
    <row r="39" spans="1:19" ht="60" hidden="1" x14ac:dyDescent="0.25">
      <c r="A39" s="25" t="s">
        <v>49</v>
      </c>
      <c r="B39" s="25" t="s">
        <v>59</v>
      </c>
      <c r="C39" s="27">
        <v>43255</v>
      </c>
      <c r="D39" s="25" t="s">
        <v>149</v>
      </c>
      <c r="E39" s="25">
        <v>2016</v>
      </c>
      <c r="F39" s="25" t="s">
        <v>15</v>
      </c>
      <c r="G39" s="28" t="s">
        <v>195</v>
      </c>
      <c r="H39" s="28" t="s">
        <v>51</v>
      </c>
      <c r="I39" s="25"/>
      <c r="J39" s="25"/>
      <c r="K39" s="25"/>
      <c r="L39" s="25"/>
      <c r="M39" s="25"/>
      <c r="N39" s="25"/>
      <c r="O39" s="25"/>
      <c r="P39" s="25" t="s">
        <v>7</v>
      </c>
      <c r="Q39" s="25"/>
      <c r="R39" s="25"/>
      <c r="S39" s="28" t="s">
        <v>200</v>
      </c>
    </row>
    <row r="40" spans="1:19" ht="48" hidden="1" x14ac:dyDescent="0.25">
      <c r="A40" s="25" t="s">
        <v>49</v>
      </c>
      <c r="B40" s="25" t="s">
        <v>148</v>
      </c>
      <c r="C40" s="27">
        <v>43608</v>
      </c>
      <c r="D40" s="25" t="s">
        <v>149</v>
      </c>
      <c r="E40" s="25">
        <v>2017</v>
      </c>
      <c r="F40" s="25" t="s">
        <v>15</v>
      </c>
      <c r="G40" s="28" t="s">
        <v>231</v>
      </c>
      <c r="H40" s="28" t="s">
        <v>152</v>
      </c>
      <c r="I40" s="25"/>
      <c r="J40" s="25"/>
      <c r="K40" s="25"/>
      <c r="L40" s="25"/>
      <c r="M40" s="25"/>
      <c r="N40" s="25"/>
      <c r="O40" s="25"/>
      <c r="P40" s="25" t="s">
        <v>7</v>
      </c>
      <c r="Q40" s="25"/>
      <c r="R40" s="25"/>
      <c r="S40" s="28" t="s">
        <v>252</v>
      </c>
    </row>
    <row r="41" spans="1:19" ht="72" x14ac:dyDescent="0.25">
      <c r="A41" s="56" t="s">
        <v>49</v>
      </c>
      <c r="B41" s="56" t="s">
        <v>234</v>
      </c>
      <c r="C41" s="57">
        <v>43675</v>
      </c>
      <c r="D41" s="56" t="s">
        <v>8</v>
      </c>
      <c r="E41" s="56">
        <v>2017</v>
      </c>
      <c r="F41" s="56" t="s">
        <v>15</v>
      </c>
      <c r="G41" s="58" t="s">
        <v>161</v>
      </c>
      <c r="H41" s="56" t="s">
        <v>162</v>
      </c>
      <c r="I41" s="56" t="s">
        <v>7</v>
      </c>
      <c r="J41" s="56"/>
      <c r="K41" s="56"/>
      <c r="L41" s="56"/>
      <c r="M41" s="56"/>
      <c r="N41" s="56"/>
      <c r="O41" s="56"/>
      <c r="P41" s="56"/>
      <c r="Q41" s="56"/>
      <c r="R41" s="56"/>
      <c r="S41" s="58" t="s">
        <v>235</v>
      </c>
    </row>
    <row r="42" spans="1:19" ht="36" hidden="1" x14ac:dyDescent="0.25">
      <c r="A42" s="22" t="s">
        <v>22</v>
      </c>
      <c r="B42" s="22" t="s">
        <v>23</v>
      </c>
      <c r="C42" s="23">
        <v>43182</v>
      </c>
      <c r="D42" s="22" t="s">
        <v>8</v>
      </c>
      <c r="E42" s="22">
        <v>2017</v>
      </c>
      <c r="F42" s="22" t="s">
        <v>15</v>
      </c>
      <c r="G42" s="24" t="s">
        <v>176</v>
      </c>
      <c r="H42" s="24" t="s">
        <v>177</v>
      </c>
      <c r="I42" s="24"/>
      <c r="J42" s="22"/>
      <c r="K42" s="22"/>
      <c r="L42" s="22"/>
      <c r="M42" s="22"/>
      <c r="N42" s="22" t="s">
        <v>7</v>
      </c>
      <c r="O42" s="22"/>
      <c r="P42" s="22"/>
      <c r="Q42" s="22"/>
      <c r="R42" s="22"/>
      <c r="S42" s="24" t="s">
        <v>25</v>
      </c>
    </row>
    <row r="43" spans="1:19" ht="48" hidden="1" x14ac:dyDescent="0.25">
      <c r="A43" s="22" t="s">
        <v>126</v>
      </c>
      <c r="B43" s="22" t="s">
        <v>131</v>
      </c>
      <c r="C43" s="23">
        <v>43794</v>
      </c>
      <c r="D43" s="22" t="s">
        <v>8</v>
      </c>
      <c r="E43" s="22">
        <v>2018</v>
      </c>
      <c r="F43" s="22" t="s">
        <v>15</v>
      </c>
      <c r="G43" s="24" t="s">
        <v>223</v>
      </c>
      <c r="H43" s="24" t="s">
        <v>127</v>
      </c>
      <c r="I43" s="22"/>
      <c r="J43" s="22"/>
      <c r="K43" s="22"/>
      <c r="L43" s="22"/>
      <c r="M43" s="22" t="s">
        <v>7</v>
      </c>
      <c r="N43" s="22"/>
      <c r="O43" s="22"/>
      <c r="P43" s="22"/>
      <c r="Q43" s="22"/>
      <c r="R43" s="22"/>
      <c r="S43" s="24" t="s">
        <v>128</v>
      </c>
    </row>
    <row r="44" spans="1:19" ht="36" hidden="1" x14ac:dyDescent="0.25">
      <c r="A44" s="35" t="s">
        <v>107</v>
      </c>
      <c r="B44" s="35" t="s">
        <v>245</v>
      </c>
      <c r="C44" s="36">
        <v>43264</v>
      </c>
      <c r="D44" s="35" t="s">
        <v>217</v>
      </c>
      <c r="E44" s="35">
        <v>2017</v>
      </c>
      <c r="F44" s="35" t="s">
        <v>110</v>
      </c>
      <c r="G44" s="37" t="s">
        <v>111</v>
      </c>
      <c r="H44" s="35" t="s">
        <v>112</v>
      </c>
      <c r="I44" s="35"/>
      <c r="J44" s="35"/>
      <c r="K44" s="35"/>
      <c r="L44" s="35"/>
      <c r="M44" s="35"/>
      <c r="N44" s="35"/>
      <c r="O44" s="35"/>
      <c r="P44" s="35"/>
      <c r="Q44" s="35" t="s">
        <v>7</v>
      </c>
      <c r="R44" s="10" t="s">
        <v>7</v>
      </c>
      <c r="S44" s="37" t="s">
        <v>108</v>
      </c>
    </row>
    <row r="45" spans="1:19" ht="96" hidden="1" x14ac:dyDescent="0.25">
      <c r="A45" s="18" t="s">
        <v>33</v>
      </c>
      <c r="B45" s="18" t="s">
        <v>71</v>
      </c>
      <c r="C45" s="19">
        <v>43325</v>
      </c>
      <c r="D45" s="18" t="s">
        <v>8</v>
      </c>
      <c r="E45" s="18">
        <v>2015</v>
      </c>
      <c r="F45" s="18" t="s">
        <v>15</v>
      </c>
      <c r="G45" s="20" t="s">
        <v>183</v>
      </c>
      <c r="H45" s="20" t="s">
        <v>34</v>
      </c>
      <c r="I45" s="18"/>
      <c r="J45" s="18" t="s">
        <v>7</v>
      </c>
      <c r="K45" s="18"/>
      <c r="L45" s="18"/>
      <c r="M45" s="18"/>
      <c r="N45" s="18"/>
      <c r="O45" s="18"/>
      <c r="P45" s="18"/>
      <c r="Q45" s="18"/>
      <c r="R45" s="18"/>
      <c r="S45" s="20" t="s">
        <v>184</v>
      </c>
    </row>
    <row r="46" spans="1:19" ht="24" hidden="1" x14ac:dyDescent="0.25">
      <c r="A46" s="35" t="s">
        <v>190</v>
      </c>
      <c r="B46" s="35" t="s">
        <v>191</v>
      </c>
      <c r="C46" s="36">
        <v>43217</v>
      </c>
      <c r="D46" s="35" t="s">
        <v>8</v>
      </c>
      <c r="E46" s="35" t="s">
        <v>47</v>
      </c>
      <c r="F46" s="35" t="s">
        <v>15</v>
      </c>
      <c r="G46" s="37" t="s">
        <v>192</v>
      </c>
      <c r="H46" s="35"/>
      <c r="I46" s="35"/>
      <c r="J46" s="35"/>
      <c r="K46" s="35"/>
      <c r="L46" s="35"/>
      <c r="M46" s="35"/>
      <c r="N46" s="35"/>
      <c r="O46" s="35"/>
      <c r="P46" s="35"/>
      <c r="Q46" s="35" t="s">
        <v>7</v>
      </c>
      <c r="R46" s="35"/>
      <c r="S46" s="37" t="s">
        <v>48</v>
      </c>
    </row>
    <row r="47" spans="1:19" ht="72" x14ac:dyDescent="0.25">
      <c r="A47" s="56" t="s">
        <v>180</v>
      </c>
      <c r="B47" s="56" t="s">
        <v>69</v>
      </c>
      <c r="C47" s="57">
        <v>43329</v>
      </c>
      <c r="D47" s="56" t="s">
        <v>8</v>
      </c>
      <c r="E47" s="56">
        <v>2016</v>
      </c>
      <c r="F47" s="56" t="s">
        <v>15</v>
      </c>
      <c r="G47" s="58" t="s">
        <v>181</v>
      </c>
      <c r="H47" s="56" t="s">
        <v>29</v>
      </c>
      <c r="I47" s="56" t="s">
        <v>7</v>
      </c>
      <c r="J47" s="56"/>
      <c r="K47" s="56"/>
      <c r="L47" s="56"/>
      <c r="M47" s="56"/>
      <c r="N47" s="56"/>
      <c r="O47" s="56"/>
      <c r="P47" s="56"/>
      <c r="Q47" s="56"/>
      <c r="R47" s="56"/>
      <c r="S47" s="58" t="s">
        <v>182</v>
      </c>
    </row>
    <row r="48" spans="1:19" ht="24" hidden="1" x14ac:dyDescent="0.25">
      <c r="A48" s="18" t="s">
        <v>79</v>
      </c>
      <c r="B48" s="18" t="s">
        <v>80</v>
      </c>
      <c r="C48" s="19">
        <v>43418</v>
      </c>
      <c r="D48" s="18" t="s">
        <v>8</v>
      </c>
      <c r="E48" s="18">
        <v>2017</v>
      </c>
      <c r="F48" s="18" t="s">
        <v>15</v>
      </c>
      <c r="G48" s="20" t="s">
        <v>83</v>
      </c>
      <c r="H48" s="20" t="s">
        <v>81</v>
      </c>
      <c r="I48" s="18"/>
      <c r="J48" s="18" t="s">
        <v>7</v>
      </c>
      <c r="K48" s="18"/>
      <c r="L48" s="18"/>
      <c r="M48" s="18"/>
      <c r="N48" s="18"/>
      <c r="O48" s="18"/>
      <c r="P48" s="18"/>
      <c r="Q48" s="18"/>
      <c r="R48" s="18"/>
      <c r="S48" s="20" t="s">
        <v>135</v>
      </c>
    </row>
    <row r="49" spans="1:19" ht="36" hidden="1" x14ac:dyDescent="0.25">
      <c r="A49" s="18" t="s">
        <v>89</v>
      </c>
      <c r="B49" s="18" t="s">
        <v>90</v>
      </c>
      <c r="C49" s="19">
        <v>43426</v>
      </c>
      <c r="D49" s="18" t="s">
        <v>8</v>
      </c>
      <c r="E49" s="18" t="s">
        <v>91</v>
      </c>
      <c r="F49" s="18" t="s">
        <v>15</v>
      </c>
      <c r="G49" s="20" t="s">
        <v>207</v>
      </c>
      <c r="H49" s="20" t="s">
        <v>92</v>
      </c>
      <c r="I49" s="18"/>
      <c r="J49" s="18" t="s">
        <v>7</v>
      </c>
      <c r="K49" s="18"/>
      <c r="L49" s="18"/>
      <c r="M49" s="18"/>
      <c r="N49" s="18"/>
      <c r="O49" s="18"/>
      <c r="P49" s="18"/>
      <c r="Q49" s="18"/>
      <c r="R49" s="18"/>
      <c r="S49" s="20" t="s">
        <v>135</v>
      </c>
    </row>
    <row r="50" spans="1:19" ht="24" hidden="1" x14ac:dyDescent="0.25">
      <c r="A50" s="35" t="s">
        <v>89</v>
      </c>
      <c r="B50" s="35" t="s">
        <v>96</v>
      </c>
      <c r="C50" s="36">
        <v>43441</v>
      </c>
      <c r="D50" s="35" t="s">
        <v>8</v>
      </c>
      <c r="E50" s="35">
        <v>2017</v>
      </c>
      <c r="F50" s="35" t="s">
        <v>15</v>
      </c>
      <c r="G50" s="37" t="s">
        <v>97</v>
      </c>
      <c r="H50" s="37" t="s">
        <v>92</v>
      </c>
      <c r="I50" s="35"/>
      <c r="J50" s="35"/>
      <c r="K50" s="35"/>
      <c r="L50" s="35"/>
      <c r="M50" s="35"/>
      <c r="N50" s="35"/>
      <c r="O50" s="35"/>
      <c r="P50" s="35"/>
      <c r="Q50" s="35" t="s">
        <v>7</v>
      </c>
      <c r="R50" s="35"/>
      <c r="S50" s="37" t="s">
        <v>98</v>
      </c>
    </row>
    <row r="51" spans="1:19" ht="36" hidden="1" x14ac:dyDescent="0.25">
      <c r="A51" s="18" t="s">
        <v>40</v>
      </c>
      <c r="B51" s="18" t="s">
        <v>73</v>
      </c>
      <c r="C51" s="19">
        <v>43165</v>
      </c>
      <c r="D51" s="18" t="s">
        <v>8</v>
      </c>
      <c r="E51" s="18">
        <v>2015</v>
      </c>
      <c r="F51" s="20" t="s">
        <v>41</v>
      </c>
      <c r="G51" s="20" t="s">
        <v>249</v>
      </c>
      <c r="H51" s="18" t="s">
        <v>42</v>
      </c>
      <c r="I51" s="18"/>
      <c r="J51" s="18" t="s">
        <v>7</v>
      </c>
      <c r="K51" s="18"/>
      <c r="L51" s="18"/>
      <c r="M51" s="18"/>
      <c r="N51" s="18"/>
      <c r="O51" s="18"/>
      <c r="P51" s="18"/>
      <c r="Q51" s="18"/>
      <c r="R51" s="18"/>
      <c r="S51" s="20" t="s">
        <v>135</v>
      </c>
    </row>
    <row r="52" spans="1:19" ht="48" hidden="1" x14ac:dyDescent="0.25">
      <c r="A52" s="22" t="s">
        <v>40</v>
      </c>
      <c r="B52" s="22" t="s">
        <v>60</v>
      </c>
      <c r="C52" s="23">
        <v>43203</v>
      </c>
      <c r="D52" s="22" t="s">
        <v>8</v>
      </c>
      <c r="E52" s="22" t="s">
        <v>61</v>
      </c>
      <c r="F52" s="22" t="s">
        <v>15</v>
      </c>
      <c r="G52" s="24" t="s">
        <v>201</v>
      </c>
      <c r="H52" s="22" t="s">
        <v>42</v>
      </c>
      <c r="I52" s="22"/>
      <c r="J52" s="22"/>
      <c r="K52" s="22"/>
      <c r="L52" s="22"/>
      <c r="M52" s="22"/>
      <c r="N52" s="22" t="s">
        <v>7</v>
      </c>
      <c r="O52" s="22"/>
      <c r="P52" s="22"/>
      <c r="Q52" s="22"/>
      <c r="R52" s="22"/>
      <c r="S52" s="24" t="s">
        <v>63</v>
      </c>
    </row>
    <row r="53" spans="1:19" ht="36" hidden="1" x14ac:dyDescent="0.25">
      <c r="A53" s="35" t="s">
        <v>40</v>
      </c>
      <c r="B53" s="35" t="s">
        <v>212</v>
      </c>
      <c r="C53" s="36">
        <v>43203</v>
      </c>
      <c r="D53" s="35" t="s">
        <v>8</v>
      </c>
      <c r="E53" s="35" t="s">
        <v>61</v>
      </c>
      <c r="F53" s="35" t="s">
        <v>15</v>
      </c>
      <c r="G53" s="37" t="s">
        <v>213</v>
      </c>
      <c r="H53" s="35" t="s">
        <v>42</v>
      </c>
      <c r="I53" s="35"/>
      <c r="J53" s="35"/>
      <c r="K53" s="35"/>
      <c r="L53" s="35"/>
      <c r="M53" s="35"/>
      <c r="N53" s="35"/>
      <c r="O53" s="35"/>
      <c r="P53" s="35"/>
      <c r="Q53" s="35" t="s">
        <v>7</v>
      </c>
      <c r="R53" s="35"/>
      <c r="S53" s="37" t="s">
        <v>214</v>
      </c>
    </row>
    <row r="54" spans="1:19" ht="36" hidden="1" x14ac:dyDescent="0.25">
      <c r="A54" s="35" t="s">
        <v>40</v>
      </c>
      <c r="B54" s="35" t="s">
        <v>215</v>
      </c>
      <c r="C54" s="36">
        <v>43147</v>
      </c>
      <c r="D54" s="35" t="s">
        <v>8</v>
      </c>
      <c r="E54" s="35">
        <v>2016</v>
      </c>
      <c r="F54" s="35" t="s">
        <v>15</v>
      </c>
      <c r="G54" s="37" t="s">
        <v>216</v>
      </c>
      <c r="H54" s="35" t="s">
        <v>42</v>
      </c>
      <c r="I54" s="35"/>
      <c r="J54" s="35"/>
      <c r="K54" s="35"/>
      <c r="L54" s="35"/>
      <c r="M54" s="35"/>
      <c r="N54" s="35"/>
      <c r="O54" s="35"/>
      <c r="P54" s="35"/>
      <c r="Q54" s="35" t="s">
        <v>7</v>
      </c>
      <c r="R54" s="35"/>
      <c r="S54" s="37" t="s">
        <v>211</v>
      </c>
    </row>
    <row r="55" spans="1:19" ht="36" hidden="1" x14ac:dyDescent="0.25">
      <c r="A55" s="18" t="s">
        <v>40</v>
      </c>
      <c r="B55" s="18" t="s">
        <v>132</v>
      </c>
      <c r="C55" s="19">
        <v>43634</v>
      </c>
      <c r="D55" s="18" t="s">
        <v>8</v>
      </c>
      <c r="E55" s="18">
        <v>2017</v>
      </c>
      <c r="F55" s="18" t="s">
        <v>15</v>
      </c>
      <c r="G55" s="20" t="s">
        <v>247</v>
      </c>
      <c r="H55" s="18" t="s">
        <v>42</v>
      </c>
      <c r="I55" s="18"/>
      <c r="J55" s="18" t="s">
        <v>7</v>
      </c>
      <c r="K55" s="18"/>
      <c r="L55" s="18"/>
      <c r="M55" s="18"/>
      <c r="N55" s="18"/>
      <c r="O55" s="18"/>
      <c r="P55" s="18"/>
      <c r="Q55" s="18"/>
      <c r="R55" s="18"/>
      <c r="S55" s="20" t="s">
        <v>135</v>
      </c>
    </row>
    <row r="56" spans="1:19" ht="36" hidden="1" x14ac:dyDescent="0.25">
      <c r="A56" s="25" t="s">
        <v>40</v>
      </c>
      <c r="B56" s="25" t="s">
        <v>150</v>
      </c>
      <c r="C56" s="27">
        <v>43788</v>
      </c>
      <c r="D56" s="25" t="s">
        <v>149</v>
      </c>
      <c r="E56" s="25">
        <v>2018</v>
      </c>
      <c r="F56" s="25" t="s">
        <v>15</v>
      </c>
      <c r="G56" s="28" t="s">
        <v>232</v>
      </c>
      <c r="H56" s="28" t="s">
        <v>151</v>
      </c>
      <c r="I56" s="25"/>
      <c r="J56" s="25"/>
      <c r="K56" s="25"/>
      <c r="L56" s="25"/>
      <c r="M56" s="25"/>
      <c r="N56" s="25"/>
      <c r="O56" s="25"/>
      <c r="P56" s="25" t="s">
        <v>7</v>
      </c>
      <c r="Q56" s="25"/>
      <c r="R56" s="25"/>
      <c r="S56" s="28" t="s">
        <v>251</v>
      </c>
    </row>
    <row r="57" spans="1:19" s="4" customFormat="1" ht="48" hidden="1" x14ac:dyDescent="0.25">
      <c r="A57" s="6" t="s">
        <v>85</v>
      </c>
      <c r="B57" s="6" t="s">
        <v>86</v>
      </c>
      <c r="C57" s="7">
        <v>43243</v>
      </c>
      <c r="D57" s="6" t="s">
        <v>8</v>
      </c>
      <c r="E57" s="6">
        <v>2015</v>
      </c>
      <c r="F57" s="6" t="s">
        <v>15</v>
      </c>
      <c r="G57" s="8" t="s">
        <v>206</v>
      </c>
      <c r="H57" s="6" t="s">
        <v>87</v>
      </c>
      <c r="I57" s="6"/>
      <c r="J57" s="6"/>
      <c r="K57" s="6"/>
      <c r="L57" s="6" t="s">
        <v>7</v>
      </c>
      <c r="M57" s="6"/>
      <c r="N57" s="6"/>
      <c r="O57" s="6"/>
      <c r="P57" s="6"/>
      <c r="Q57" s="6"/>
      <c r="R57" s="6"/>
      <c r="S57" s="8"/>
    </row>
    <row r="58" spans="1:19" ht="48" hidden="1" x14ac:dyDescent="0.25">
      <c r="A58" s="35" t="s">
        <v>101</v>
      </c>
      <c r="B58" s="35" t="s">
        <v>102</v>
      </c>
      <c r="C58" s="36">
        <v>43437</v>
      </c>
      <c r="D58" s="35" t="s">
        <v>103</v>
      </c>
      <c r="E58" s="35" t="s">
        <v>104</v>
      </c>
      <c r="F58" s="35"/>
      <c r="G58" s="37" t="s">
        <v>106</v>
      </c>
      <c r="H58" s="35"/>
      <c r="I58" s="35"/>
      <c r="J58" s="35"/>
      <c r="K58" s="35"/>
      <c r="L58" s="35"/>
      <c r="M58" s="35"/>
      <c r="N58" s="35"/>
      <c r="O58" s="35"/>
      <c r="P58" s="35"/>
      <c r="Q58" s="35" t="s">
        <v>7</v>
      </c>
      <c r="R58" s="10" t="s">
        <v>7</v>
      </c>
      <c r="S58" s="37" t="s">
        <v>109</v>
      </c>
    </row>
    <row r="59" spans="1:19" hidden="1" x14ac:dyDescent="0.25">
      <c r="A59" s="35" t="s">
        <v>144</v>
      </c>
      <c r="B59" s="35" t="s">
        <v>145</v>
      </c>
      <c r="C59" s="36">
        <v>43509</v>
      </c>
      <c r="D59" s="35" t="s">
        <v>8</v>
      </c>
      <c r="E59" s="35"/>
      <c r="F59" s="35"/>
      <c r="G59" s="37" t="s">
        <v>146</v>
      </c>
      <c r="H59" s="35"/>
      <c r="I59" s="35"/>
      <c r="J59" s="35"/>
      <c r="K59" s="35"/>
      <c r="L59" s="35"/>
      <c r="M59" s="35"/>
      <c r="N59" s="35"/>
      <c r="O59" s="35"/>
      <c r="P59" s="35"/>
      <c r="Q59" s="35" t="s">
        <v>7</v>
      </c>
      <c r="R59" s="35" t="s">
        <v>7</v>
      </c>
      <c r="S59" s="37" t="s">
        <v>146</v>
      </c>
    </row>
    <row r="60" spans="1:19" s="4" customFormat="1" hidden="1" x14ac:dyDescent="0.25">
      <c r="A60" s="35" t="s">
        <v>144</v>
      </c>
      <c r="B60" s="35" t="s">
        <v>147</v>
      </c>
      <c r="C60" s="36">
        <v>43538</v>
      </c>
      <c r="D60" s="35" t="s">
        <v>8</v>
      </c>
      <c r="E60" s="35"/>
      <c r="F60" s="35"/>
      <c r="G60" s="37" t="s">
        <v>226</v>
      </c>
      <c r="H60" s="35"/>
      <c r="I60" s="35"/>
      <c r="J60" s="35"/>
      <c r="K60" s="35"/>
      <c r="L60" s="35"/>
      <c r="M60" s="35"/>
      <c r="N60" s="35"/>
      <c r="O60" s="35"/>
      <c r="P60" s="35"/>
      <c r="Q60" s="35" t="s">
        <v>7</v>
      </c>
      <c r="R60" s="35" t="s">
        <v>7</v>
      </c>
      <c r="S60" s="37" t="s">
        <v>286</v>
      </c>
    </row>
    <row r="61" spans="1:19" s="4" customFormat="1" ht="24" hidden="1" x14ac:dyDescent="0.25">
      <c r="A61" s="35" t="s">
        <v>144</v>
      </c>
      <c r="B61" s="35" t="s">
        <v>166</v>
      </c>
      <c r="C61" s="36">
        <v>43664</v>
      </c>
      <c r="D61" s="35" t="s">
        <v>8</v>
      </c>
      <c r="E61" s="35" t="s">
        <v>167</v>
      </c>
      <c r="F61" s="35" t="s">
        <v>110</v>
      </c>
      <c r="G61" s="37" t="s">
        <v>238</v>
      </c>
      <c r="H61" s="35"/>
      <c r="I61" s="35"/>
      <c r="J61" s="35"/>
      <c r="K61" s="35"/>
      <c r="L61" s="35"/>
      <c r="M61" s="35"/>
      <c r="N61" s="35"/>
      <c r="O61" s="35"/>
      <c r="P61" s="35"/>
      <c r="Q61" s="35" t="s">
        <v>7</v>
      </c>
      <c r="R61" s="35"/>
      <c r="S61" s="37"/>
    </row>
    <row r="62" spans="1:19" ht="24" hidden="1" x14ac:dyDescent="0.25">
      <c r="A62" s="18" t="s">
        <v>19</v>
      </c>
      <c r="B62" s="9" t="s">
        <v>13</v>
      </c>
      <c r="C62" s="19">
        <v>43172</v>
      </c>
      <c r="D62" s="18" t="s">
        <v>8</v>
      </c>
      <c r="E62" s="18" t="s">
        <v>61</v>
      </c>
      <c r="F62" s="18" t="s">
        <v>15</v>
      </c>
      <c r="G62" s="20" t="s">
        <v>20</v>
      </c>
      <c r="H62" s="18" t="s">
        <v>37</v>
      </c>
      <c r="I62" s="18"/>
      <c r="J62" s="18" t="s">
        <v>7</v>
      </c>
      <c r="K62" s="18"/>
      <c r="L62" s="18"/>
      <c r="M62" s="18"/>
      <c r="N62" s="18"/>
      <c r="O62" s="18"/>
      <c r="P62" s="18"/>
      <c r="Q62" s="18"/>
      <c r="R62" s="18"/>
      <c r="S62" s="20" t="s">
        <v>135</v>
      </c>
    </row>
    <row r="63" spans="1:19" ht="36" hidden="1" x14ac:dyDescent="0.25">
      <c r="A63" s="35" t="s">
        <v>19</v>
      </c>
      <c r="B63" s="35" t="s">
        <v>35</v>
      </c>
      <c r="C63" s="36">
        <v>43230</v>
      </c>
      <c r="D63" s="35" t="s">
        <v>8</v>
      </c>
      <c r="E63" s="35" t="s">
        <v>61</v>
      </c>
      <c r="F63" s="35" t="s">
        <v>15</v>
      </c>
      <c r="G63" s="37" t="s">
        <v>36</v>
      </c>
      <c r="H63" s="35" t="s">
        <v>37</v>
      </c>
      <c r="I63" s="35"/>
      <c r="J63" s="35"/>
      <c r="K63" s="35"/>
      <c r="L63" s="35"/>
      <c r="M63" s="35"/>
      <c r="N63" s="35"/>
      <c r="O63" s="35"/>
      <c r="P63" s="35"/>
      <c r="Q63" s="35" t="s">
        <v>7</v>
      </c>
      <c r="R63" s="35"/>
      <c r="S63" s="37" t="s">
        <v>185</v>
      </c>
    </row>
    <row r="64" spans="1:19" ht="48" hidden="1" x14ac:dyDescent="0.25">
      <c r="A64" s="18" t="s">
        <v>19</v>
      </c>
      <c r="B64" s="9" t="s">
        <v>133</v>
      </c>
      <c r="C64" s="19">
        <v>43320</v>
      </c>
      <c r="D64" s="18" t="s">
        <v>8</v>
      </c>
      <c r="E64" s="18" t="s">
        <v>61</v>
      </c>
      <c r="F64" s="18" t="s">
        <v>15</v>
      </c>
      <c r="G64" s="20" t="s">
        <v>134</v>
      </c>
      <c r="H64" s="18" t="s">
        <v>37</v>
      </c>
      <c r="I64" s="18"/>
      <c r="J64" s="18" t="s">
        <v>7</v>
      </c>
      <c r="K64" s="18"/>
      <c r="L64" s="18"/>
      <c r="M64" s="18"/>
      <c r="N64" s="18"/>
      <c r="O64" s="18"/>
      <c r="P64" s="18"/>
      <c r="Q64" s="18"/>
      <c r="R64" s="18"/>
      <c r="S64" s="20" t="s">
        <v>135</v>
      </c>
    </row>
    <row r="65" spans="1:19" ht="48" hidden="1" x14ac:dyDescent="0.25">
      <c r="A65" s="18" t="s">
        <v>19</v>
      </c>
      <c r="B65" s="9" t="s">
        <v>133</v>
      </c>
      <c r="C65" s="19">
        <v>43456</v>
      </c>
      <c r="D65" s="18" t="s">
        <v>8</v>
      </c>
      <c r="E65" s="18" t="s">
        <v>61</v>
      </c>
      <c r="F65" s="18" t="s">
        <v>15</v>
      </c>
      <c r="G65" s="20" t="s">
        <v>134</v>
      </c>
      <c r="H65" s="18" t="s">
        <v>37</v>
      </c>
      <c r="I65" s="18"/>
      <c r="J65" s="18" t="s">
        <v>7</v>
      </c>
      <c r="K65" s="18"/>
      <c r="L65" s="18"/>
      <c r="M65" s="18"/>
      <c r="N65" s="18"/>
      <c r="O65" s="18"/>
      <c r="P65" s="18"/>
      <c r="Q65" s="18"/>
      <c r="R65" s="18"/>
      <c r="S65" s="20" t="s">
        <v>135</v>
      </c>
    </row>
    <row r="66" spans="1:19" ht="36" hidden="1" x14ac:dyDescent="0.25">
      <c r="A66" s="35" t="s">
        <v>26</v>
      </c>
      <c r="B66" s="35" t="s">
        <v>178</v>
      </c>
      <c r="C66" s="36">
        <v>43402</v>
      </c>
      <c r="D66" s="35" t="s">
        <v>8</v>
      </c>
      <c r="E66" s="35"/>
      <c r="F66" s="35"/>
      <c r="G66" s="37" t="s">
        <v>27</v>
      </c>
      <c r="H66" s="35"/>
      <c r="I66" s="35"/>
      <c r="J66" s="35"/>
      <c r="K66" s="35"/>
      <c r="L66" s="35"/>
      <c r="M66" s="35"/>
      <c r="N66" s="35"/>
      <c r="O66" s="35"/>
      <c r="P66" s="35"/>
      <c r="Q66" s="35" t="s">
        <v>7</v>
      </c>
      <c r="R66" s="35"/>
      <c r="S66" s="37" t="s">
        <v>179</v>
      </c>
    </row>
    <row r="67" spans="1:19" x14ac:dyDescent="0.25">
      <c r="G67" s="3"/>
    </row>
    <row r="68" spans="1:19" x14ac:dyDescent="0.25">
      <c r="G68" s="3"/>
    </row>
    <row r="69" spans="1:19" x14ac:dyDescent="0.25">
      <c r="G69" s="3"/>
      <c r="I69" s="2">
        <v>4</v>
      </c>
      <c r="J69" s="2">
        <v>11</v>
      </c>
      <c r="K69" s="2">
        <v>2</v>
      </c>
      <c r="L69" s="2">
        <v>1</v>
      </c>
      <c r="M69" s="2">
        <v>4</v>
      </c>
      <c r="N69" s="2">
        <v>3</v>
      </c>
      <c r="O69" s="2">
        <v>1</v>
      </c>
      <c r="P69" s="2">
        <v>8</v>
      </c>
      <c r="Q69" s="2">
        <v>24</v>
      </c>
    </row>
    <row r="70" spans="1:19" x14ac:dyDescent="0.25">
      <c r="G70" s="3"/>
    </row>
    <row r="71" spans="1:19" x14ac:dyDescent="0.25">
      <c r="G71" s="3"/>
    </row>
    <row r="72" spans="1:19" x14ac:dyDescent="0.25">
      <c r="G72" s="47" t="s">
        <v>292</v>
      </c>
      <c r="H72" s="47" t="s">
        <v>289</v>
      </c>
    </row>
    <row r="73" spans="1:19" x14ac:dyDescent="0.25">
      <c r="G73" s="6" t="s">
        <v>293</v>
      </c>
      <c r="H73" s="6">
        <f>+I69+J69+L69+K69</f>
        <v>18</v>
      </c>
      <c r="K73" s="47" t="s">
        <v>288</v>
      </c>
      <c r="L73" s="47" t="s">
        <v>289</v>
      </c>
    </row>
    <row r="74" spans="1:19" x14ac:dyDescent="0.25">
      <c r="G74" s="6" t="s">
        <v>294</v>
      </c>
      <c r="H74" s="6">
        <f>+I69</f>
        <v>4</v>
      </c>
      <c r="K74" s="6" t="s">
        <v>17</v>
      </c>
      <c r="L74" s="51">
        <f>+M74/$M$81</f>
        <v>0.41379310344827586</v>
      </c>
      <c r="M74" s="6">
        <f>+Q69</f>
        <v>24</v>
      </c>
    </row>
    <row r="75" spans="1:19" x14ac:dyDescent="0.25">
      <c r="G75" s="6" t="s">
        <v>295</v>
      </c>
      <c r="H75" s="6">
        <v>1</v>
      </c>
      <c r="K75" s="6" t="s">
        <v>290</v>
      </c>
      <c r="L75" s="51">
        <f t="shared" ref="L75:L79" si="0">+M75/$M$81</f>
        <v>0.13793103448275862</v>
      </c>
      <c r="M75" s="6">
        <f>+P69</f>
        <v>8</v>
      </c>
    </row>
    <row r="76" spans="1:19" x14ac:dyDescent="0.25">
      <c r="G76" s="48"/>
      <c r="H76" s="48"/>
      <c r="K76" s="6" t="s">
        <v>143</v>
      </c>
      <c r="L76" s="51">
        <f t="shared" si="0"/>
        <v>1.7241379310344827E-2</v>
      </c>
      <c r="M76" s="6">
        <f>+O69</f>
        <v>1</v>
      </c>
    </row>
    <row r="77" spans="1:19" x14ac:dyDescent="0.25">
      <c r="G77" s="49"/>
      <c r="H77" s="49"/>
      <c r="K77" s="6" t="s">
        <v>24</v>
      </c>
      <c r="L77" s="51">
        <f t="shared" si="0"/>
        <v>5.1724137931034482E-2</v>
      </c>
      <c r="M77" s="6">
        <f>+N69</f>
        <v>3</v>
      </c>
    </row>
    <row r="78" spans="1:19" x14ac:dyDescent="0.25">
      <c r="G78" s="49"/>
      <c r="H78" s="49"/>
      <c r="K78" s="6" t="s">
        <v>12</v>
      </c>
      <c r="L78" s="51">
        <f t="shared" si="0"/>
        <v>6.8965517241379309E-2</v>
      </c>
      <c r="M78" s="6">
        <f>+M69</f>
        <v>4</v>
      </c>
    </row>
    <row r="79" spans="1:19" x14ac:dyDescent="0.25">
      <c r="K79" s="6" t="s">
        <v>291</v>
      </c>
      <c r="L79" s="51">
        <f t="shared" si="0"/>
        <v>0.31034482758620691</v>
      </c>
      <c r="M79" s="6">
        <f>+L69+K69+J69+I69</f>
        <v>18</v>
      </c>
    </row>
    <row r="81" spans="1:19" x14ac:dyDescent="0.25">
      <c r="L81" s="50">
        <f>SUBTOTAL(9,L74:L80)</f>
        <v>1</v>
      </c>
      <c r="M81" s="2">
        <f>SUM(M74:M80)</f>
        <v>58</v>
      </c>
    </row>
    <row r="92" spans="1:19" s="55" customFormat="1" ht="60" x14ac:dyDescent="0.25">
      <c r="A92" s="52" t="s">
        <v>180</v>
      </c>
      <c r="B92" s="52" t="s">
        <v>74</v>
      </c>
      <c r="C92" s="53">
        <v>43059</v>
      </c>
      <c r="D92" s="52" t="s">
        <v>8</v>
      </c>
      <c r="E92" s="52">
        <v>2017</v>
      </c>
      <c r="F92" s="52" t="s">
        <v>15</v>
      </c>
      <c r="G92" s="54" t="s">
        <v>187</v>
      </c>
      <c r="H92" s="52" t="s">
        <v>29</v>
      </c>
      <c r="I92" s="52" t="s">
        <v>7</v>
      </c>
      <c r="J92" s="52"/>
      <c r="K92" s="52"/>
      <c r="L92" s="52"/>
      <c r="M92" s="52"/>
      <c r="N92" s="52"/>
      <c r="O92" s="52"/>
      <c r="P92" s="52"/>
      <c r="Q92" s="52"/>
      <c r="R92" s="52"/>
      <c r="S92" s="54" t="s">
        <v>182</v>
      </c>
    </row>
    <row r="93" spans="1:19" x14ac:dyDescent="0.25">
      <c r="K93" s="6" t="s">
        <v>293</v>
      </c>
      <c r="L93" s="6">
        <f>+H73</f>
        <v>18</v>
      </c>
    </row>
    <row r="94" spans="1:19" x14ac:dyDescent="0.25">
      <c r="K94" s="6" t="s">
        <v>294</v>
      </c>
      <c r="L94" s="6">
        <f t="shared" ref="L94:L95" si="1">+H74</f>
        <v>4</v>
      </c>
    </row>
    <row r="95" spans="1:19" x14ac:dyDescent="0.25">
      <c r="K95" s="6" t="s">
        <v>295</v>
      </c>
      <c r="L95" s="6">
        <f t="shared" si="1"/>
        <v>1</v>
      </c>
    </row>
  </sheetData>
  <autoFilter ref="A8:S66">
    <filterColumn colId="9">
      <filters blank="1"/>
    </filterColumn>
    <filterColumn colId="10">
      <filters blank="1"/>
    </filterColumn>
    <filterColumn colId="11">
      <filters blank="1"/>
    </filterColumn>
    <filterColumn colId="12">
      <filters blank="1"/>
    </filterColumn>
    <filterColumn colId="13">
      <filters blank="1"/>
    </filterColumn>
    <filterColumn colId="14">
      <filters blank="1"/>
    </filterColumn>
    <filterColumn colId="15">
      <filters blank="1"/>
    </filterColumn>
    <filterColumn colId="16">
      <filters blank="1"/>
    </filterColumn>
  </autoFilter>
  <mergeCells count="1">
    <mergeCell ref="I7:L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Datos</vt:lpstr>
      <vt:lpstr>Municipios</vt:lpstr>
      <vt:lpstr>Clasificacion</vt: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Gerson Alexander Quijano Torres</dc:creator>
  <cp:lastModifiedBy>Gerson Alexander Quijano Torres</cp:lastModifiedBy>
  <dcterms:created xsi:type="dcterms:W3CDTF">2021-02-01T23:35:16Z</dcterms:created>
  <dcterms:modified xsi:type="dcterms:W3CDTF">2021-04-08T00:04:31Z</dcterms:modified>
</cp:coreProperties>
</file>